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585" yWindow="-15" windowWidth="12630" windowHeight="12585"/>
  </bookViews>
  <sheets>
    <sheet name="Checkliste" sheetId="1" r:id="rId1"/>
    <sheet name="Auswertung" sheetId="2" r:id="rId2"/>
    <sheet name="Tabelle3" sheetId="3" r:id="rId3"/>
  </sheets>
  <definedNames>
    <definedName name="Bild01">INDIRECT("Auswertung!$A"&amp;Auswertung!$B$41)</definedName>
    <definedName name="Bild02">INDIRECT("A"&amp;"1")</definedName>
    <definedName name="Bild03">INDIRECT("A"&amp;Auswertung!$B$41)</definedName>
    <definedName name="_xlnm.Print_Area" localSheetId="0">Checkliste!$A$1:$E$23</definedName>
  </definedNames>
  <calcPr calcId="145621"/>
</workbook>
</file>

<file path=xl/calcChain.xml><?xml version="1.0" encoding="utf-8"?>
<calcChain xmlns="http://schemas.openxmlformats.org/spreadsheetml/2006/main">
  <c r="E27" i="2" l="1"/>
  <c r="H25" i="2"/>
  <c r="H27" i="2" s="1"/>
  <c r="G25" i="2"/>
  <c r="G27" i="2" s="1"/>
  <c r="F25" i="2"/>
  <c r="F27" i="2" s="1"/>
  <c r="B44" i="2"/>
  <c r="B41" i="2"/>
  <c r="D30" i="2"/>
  <c r="D29" i="2"/>
  <c r="D28" i="2"/>
  <c r="D27" i="2"/>
  <c r="E11" i="1"/>
</calcChain>
</file>

<file path=xl/sharedStrings.xml><?xml version="1.0" encoding="utf-8"?>
<sst xmlns="http://schemas.openxmlformats.org/spreadsheetml/2006/main" count="79" uniqueCount="68">
  <si>
    <t>Dropdown Auswahlhilfen:</t>
  </si>
  <si>
    <t>unbekannt</t>
  </si>
  <si>
    <t>Auswertung:</t>
  </si>
  <si>
    <t>Lage Isolation:</t>
  </si>
  <si>
    <t>Bremse vorhanden:</t>
  </si>
  <si>
    <t>Oberholm verformt li:</t>
  </si>
  <si>
    <t>Querlasche verformt li:</t>
  </si>
  <si>
    <t>Oberholm verformt re:</t>
  </si>
  <si>
    <t>Querlasche verformt re:</t>
  </si>
  <si>
    <t>Seitenholm li Anriss li:</t>
  </si>
  <si>
    <t>Seitenholm li Anriss re:</t>
  </si>
  <si>
    <t>Seitenholm re Anriss li:</t>
  </si>
  <si>
    <t>Seitenholm re Anriss re:</t>
  </si>
  <si>
    <t>Risszustand Querlasche li:</t>
  </si>
  <si>
    <t>Risszustand Querlasche re:</t>
  </si>
  <si>
    <t>Längen Risse</t>
  </si>
  <si>
    <t>li li</t>
  </si>
  <si>
    <t>li re</t>
  </si>
  <si>
    <t>re li</t>
  </si>
  <si>
    <t>re re</t>
  </si>
  <si>
    <t/>
  </si>
  <si>
    <t>Riss in Querlasche</t>
  </si>
  <si>
    <t>Risse untere Aussparung</t>
  </si>
  <si>
    <t>Querlasche verbogen</t>
  </si>
  <si>
    <t>Datum</t>
  </si>
  <si>
    <t>??.??.2017</t>
  </si>
  <si>
    <t>Crack visible in lower left recess</t>
  </si>
  <si>
    <r>
      <rPr>
        <sz val="12"/>
        <color theme="1"/>
        <rFont val="Arial"/>
        <family val="2"/>
      </rPr>
      <t xml:space="preserve">System number and order number </t>
    </r>
    <r>
      <rPr>
        <sz val="8"/>
        <color theme="1"/>
        <rFont val="Arial"/>
        <family val="2"/>
      </rPr>
      <t>(if different)</t>
    </r>
  </si>
  <si>
    <r>
      <rPr>
        <sz val="12"/>
        <color theme="1"/>
        <rFont val="Arial"/>
        <family val="2"/>
      </rPr>
      <t>Order password</t>
    </r>
  </si>
  <si>
    <r>
      <rPr>
        <sz val="12"/>
        <color theme="1"/>
        <rFont val="Arial"/>
        <family val="2"/>
      </rPr>
      <t>Year of manufacture / elevator type</t>
    </r>
  </si>
  <si>
    <r>
      <rPr>
        <sz val="12"/>
        <color theme="1"/>
        <rFont val="Arial"/>
        <family val="2"/>
      </rPr>
      <t>Location:</t>
    </r>
  </si>
  <si>
    <r>
      <rPr>
        <sz val="12"/>
        <color theme="1"/>
        <rFont val="Arial"/>
        <family val="2"/>
      </rPr>
      <t xml:space="preserve">Frequency of use </t>
    </r>
    <r>
      <rPr>
        <sz val="8"/>
        <color theme="1"/>
        <rFont val="Arial"/>
        <family val="2"/>
      </rPr>
      <t>(if possible, trip counter status)</t>
    </r>
  </si>
  <si>
    <r>
      <rPr>
        <sz val="12"/>
        <color theme="1"/>
        <rFont val="Arial"/>
        <family val="2"/>
      </rPr>
      <t xml:space="preserve">KT </t>
    </r>
    <r>
      <rPr>
        <sz val="8"/>
        <color theme="1"/>
        <rFont val="Arial"/>
        <family val="2"/>
      </rPr>
      <t>(car depth)</t>
    </r>
  </si>
  <si>
    <r>
      <rPr>
        <sz val="12"/>
        <color theme="1"/>
        <rFont val="Arial"/>
        <family val="2"/>
      </rPr>
      <t xml:space="preserve">KH </t>
    </r>
    <r>
      <rPr>
        <sz val="8"/>
        <color theme="1"/>
        <rFont val="Arial"/>
        <family val="2"/>
      </rPr>
      <t>(car height)</t>
    </r>
  </si>
  <si>
    <r>
      <rPr>
        <sz val="12"/>
        <color theme="1"/>
        <rFont val="Arial"/>
        <family val="2"/>
      </rPr>
      <t xml:space="preserve">Q </t>
    </r>
    <r>
      <rPr>
        <sz val="8"/>
        <color theme="1"/>
        <rFont val="Arial"/>
        <family val="2"/>
      </rPr>
      <t>(load capacity)</t>
    </r>
  </si>
  <si>
    <r>
      <rPr>
        <sz val="12"/>
        <color theme="1"/>
        <rFont val="Arial"/>
        <family val="2"/>
      </rPr>
      <t xml:space="preserve">Insulation </t>
    </r>
    <r>
      <rPr>
        <sz val="8"/>
        <color theme="1"/>
        <rFont val="Arial"/>
        <family val="2"/>
      </rPr>
      <t>(rubber bush)</t>
    </r>
    <r>
      <rPr>
        <sz val="12"/>
        <color theme="1"/>
        <rFont val="Arial"/>
        <family val="2"/>
      </rPr>
      <t xml:space="preserve"> on side beam or top beam</t>
    </r>
  </si>
  <si>
    <r>
      <rPr>
        <sz val="12"/>
        <color theme="1"/>
        <rFont val="Arial"/>
        <family val="2"/>
      </rPr>
      <t>Name of inspector / date of check</t>
    </r>
  </si>
  <si>
    <r>
      <rPr>
        <sz val="12"/>
        <rFont val="Arial"/>
        <family val="2"/>
      </rPr>
      <t xml:space="preserve">1a. Check lateral tab on side beam, </t>
    </r>
    <r>
      <rPr>
        <u/>
        <sz val="12"/>
        <color rgb="FFFF0000"/>
        <rFont val="Arial"/>
        <family val="2"/>
      </rPr>
      <t>left</t>
    </r>
    <r>
      <rPr>
        <sz val="12"/>
        <rFont val="Arial"/>
        <family val="2"/>
      </rPr>
      <t xml:space="preserve">
</t>
    </r>
    <r>
      <rPr>
        <sz val="12"/>
        <rFont val="Arial"/>
        <family val="2"/>
      </rPr>
      <t>(viewed from entrance 1)</t>
    </r>
  </si>
  <si>
    <r>
      <rPr>
        <sz val="12"/>
        <rFont val="Arial"/>
        <family val="2"/>
      </rPr>
      <t xml:space="preserve">1b. </t>
    </r>
    <r>
      <rPr>
        <sz val="12"/>
        <rFont val="Arial"/>
        <family val="2"/>
      </rPr>
      <t xml:space="preserve">Check lateral tab on side beam, </t>
    </r>
    <r>
      <rPr>
        <u/>
        <sz val="12"/>
        <color rgb="FFFF0000"/>
        <rFont val="Arial"/>
        <family val="2"/>
      </rPr>
      <t>right</t>
    </r>
  </si>
  <si>
    <r>
      <rPr>
        <sz val="12"/>
        <rFont val="Arial"/>
        <family val="2"/>
      </rPr>
      <t xml:space="preserve">2a. Check connection on top beam, </t>
    </r>
    <r>
      <rPr>
        <u/>
        <sz val="12"/>
        <color rgb="FFFF0000"/>
        <rFont val="Arial"/>
        <family val="2"/>
      </rPr>
      <t>left</t>
    </r>
    <r>
      <rPr>
        <sz val="12"/>
        <rFont val="Arial"/>
        <family val="2"/>
      </rPr>
      <t xml:space="preserve">
</t>
    </r>
    <r>
      <rPr>
        <sz val="12"/>
        <rFont val="Arial"/>
        <family val="2"/>
      </rPr>
      <t>(viewed from entrance 1)</t>
    </r>
  </si>
  <si>
    <r>
      <rPr>
        <sz val="12"/>
        <rFont val="Arial"/>
        <family val="2"/>
      </rPr>
      <t xml:space="preserve">2b. </t>
    </r>
    <r>
      <rPr>
        <sz val="12"/>
        <rFont val="Arial"/>
        <family val="2"/>
      </rPr>
      <t xml:space="preserve">Check connection at top beam, </t>
    </r>
    <r>
      <rPr>
        <u/>
        <sz val="12"/>
        <color rgb="FFFF0000"/>
        <rFont val="Arial"/>
        <family val="2"/>
      </rPr>
      <t>right</t>
    </r>
  </si>
  <si>
    <r>
      <rPr>
        <sz val="12"/>
        <rFont val="Arial"/>
        <family val="2"/>
      </rPr>
      <t xml:space="preserve">3a. Check lower recess on side beam, </t>
    </r>
    <r>
      <rPr>
        <u/>
        <sz val="12"/>
        <color rgb="FFFF0000"/>
        <rFont val="Arial"/>
        <family val="2"/>
      </rPr>
      <t>left</t>
    </r>
    <r>
      <rPr>
        <sz val="12"/>
        <rFont val="Arial"/>
        <family val="2"/>
      </rPr>
      <t xml:space="preserve">
</t>
    </r>
    <r>
      <rPr>
        <sz val="12"/>
        <rFont val="Arial"/>
        <family val="2"/>
      </rPr>
      <t>(viewed from entrance 1)</t>
    </r>
  </si>
  <si>
    <r>
      <rPr>
        <sz val="12"/>
        <rFont val="Arial"/>
        <family val="2"/>
      </rPr>
      <t xml:space="preserve">3b. </t>
    </r>
    <r>
      <rPr>
        <sz val="12"/>
        <rFont val="Arial"/>
        <family val="2"/>
      </rPr>
      <t xml:space="preserve">Check lower recess on side beam, </t>
    </r>
    <r>
      <rPr>
        <u/>
        <sz val="12"/>
        <color rgb="FFFF0000"/>
        <rFont val="Arial"/>
        <family val="2"/>
      </rPr>
      <t>right</t>
    </r>
  </si>
  <si>
    <r>
      <rPr>
        <sz val="12"/>
        <rFont val="Arial"/>
        <family val="2"/>
      </rPr>
      <t>Specify length of crack, if present:</t>
    </r>
  </si>
  <si>
    <r>
      <rPr>
        <sz val="12"/>
        <rFont val="Arial"/>
        <family val="2"/>
      </rPr>
      <t>(specification in mm)</t>
    </r>
  </si>
  <si>
    <r>
      <rPr>
        <sz val="12"/>
        <color theme="1"/>
        <rFont val="Arial"/>
        <family val="2"/>
      </rPr>
      <t>Crack present in lateral tab?</t>
    </r>
  </si>
  <si>
    <r>
      <rPr>
        <sz val="12"/>
        <color theme="1"/>
        <rFont val="Arial"/>
        <family val="2"/>
      </rPr>
      <t>On-site picture of left lateral tab:</t>
    </r>
  </si>
  <si>
    <r>
      <rPr>
        <sz val="12"/>
        <color theme="1"/>
        <rFont val="Arial"/>
        <family val="2"/>
      </rPr>
      <t>Top beam deformed</t>
    </r>
  </si>
  <si>
    <r>
      <rPr>
        <sz val="12"/>
        <color theme="1"/>
        <rFont val="Arial"/>
        <family val="2"/>
      </rPr>
      <t>Lateral tab deformed</t>
    </r>
  </si>
  <si>
    <r>
      <rPr>
        <sz val="12"/>
        <color theme="1"/>
        <rFont val="Arial"/>
        <family val="2"/>
      </rPr>
      <t>On-site picture of left top beam:</t>
    </r>
  </si>
  <si>
    <r>
      <rPr>
        <sz val="12"/>
        <color theme="1"/>
        <rFont val="Arial"/>
        <family val="2"/>
      </rPr>
      <t>Crack visible in lower left recess</t>
    </r>
  </si>
  <si>
    <r>
      <rPr>
        <sz val="12"/>
        <color theme="1"/>
        <rFont val="Arial"/>
        <family val="2"/>
      </rPr>
      <t>Crack visible in lower right recess</t>
    </r>
  </si>
  <si>
    <r>
      <rPr>
        <sz val="12"/>
        <color theme="1"/>
        <rFont val="Arial"/>
        <family val="2"/>
      </rPr>
      <t xml:space="preserve">Recess, </t>
    </r>
    <r>
      <rPr>
        <u/>
        <sz val="12"/>
        <color rgb="FFFF0000"/>
        <rFont val="Arial"/>
        <family val="2"/>
      </rPr>
      <t>left</t>
    </r>
    <r>
      <rPr>
        <sz val="12"/>
        <color theme="1"/>
        <rFont val="Arial"/>
        <family val="2"/>
      </rPr>
      <t xml:space="preserve">
</t>
    </r>
    <r>
      <rPr>
        <sz val="12"/>
        <color theme="1"/>
        <rFont val="Arial"/>
        <family val="2"/>
      </rPr>
      <t>Corner, left:</t>
    </r>
  </si>
  <si>
    <r>
      <rPr>
        <sz val="12"/>
        <color theme="1"/>
        <rFont val="Arial"/>
        <family val="2"/>
      </rPr>
      <t xml:space="preserve">Recess, </t>
    </r>
    <r>
      <rPr>
        <u/>
        <sz val="12"/>
        <color rgb="FFFF0000"/>
        <rFont val="Arial"/>
        <family val="2"/>
      </rPr>
      <t>left</t>
    </r>
    <r>
      <rPr>
        <sz val="12"/>
        <color theme="1"/>
        <rFont val="Arial"/>
        <family val="2"/>
      </rPr>
      <t xml:space="preserve">
</t>
    </r>
    <r>
      <rPr>
        <sz val="12"/>
        <color theme="1"/>
        <rFont val="Arial"/>
        <family val="2"/>
      </rPr>
      <t>Corner, right:</t>
    </r>
  </si>
  <si>
    <r>
      <rPr>
        <sz val="12"/>
        <color theme="1"/>
        <rFont val="Arial"/>
        <family val="2"/>
      </rPr>
      <t>On-site picture of lower left recess:</t>
    </r>
  </si>
  <si>
    <r>
      <rPr>
        <sz val="12"/>
        <color theme="1"/>
        <rFont val="Arial"/>
        <family val="2"/>
      </rPr>
      <t>Comment:</t>
    </r>
  </si>
  <si>
    <r>
      <rPr>
        <sz val="12"/>
        <color theme="1"/>
        <rFont val="Arial"/>
        <family val="2"/>
      </rPr>
      <t>On-site picture of right lateral tab:</t>
    </r>
  </si>
  <si>
    <r>
      <rPr>
        <sz val="12"/>
        <color theme="1"/>
        <rFont val="Arial"/>
        <family val="2"/>
      </rPr>
      <t>On-site picture of right top beam:</t>
    </r>
  </si>
  <si>
    <r>
      <rPr>
        <sz val="12"/>
        <color theme="1"/>
        <rFont val="Arial"/>
        <family val="2"/>
      </rPr>
      <t xml:space="preserve">Recess, </t>
    </r>
    <r>
      <rPr>
        <u/>
        <sz val="12"/>
        <color rgb="FFFF0000"/>
        <rFont val="Arial"/>
        <family val="2"/>
      </rPr>
      <t>right</t>
    </r>
    <r>
      <rPr>
        <sz val="12"/>
        <color theme="1"/>
        <rFont val="Arial"/>
        <family val="2"/>
      </rPr>
      <t xml:space="preserve">
</t>
    </r>
    <r>
      <rPr>
        <sz val="12"/>
        <color theme="1"/>
        <rFont val="Arial"/>
        <family val="2"/>
      </rPr>
      <t>Corner, left:</t>
    </r>
  </si>
  <si>
    <r>
      <rPr>
        <sz val="12"/>
        <color theme="1"/>
        <rFont val="Arial"/>
        <family val="2"/>
      </rPr>
      <t xml:space="preserve">Recess, </t>
    </r>
    <r>
      <rPr>
        <u/>
        <sz val="12"/>
        <color rgb="FFFF0000"/>
        <rFont val="Arial"/>
        <family val="2"/>
      </rPr>
      <t>right</t>
    </r>
    <r>
      <rPr>
        <sz val="12"/>
        <color theme="1"/>
        <rFont val="Arial"/>
        <family val="2"/>
      </rPr>
      <t xml:space="preserve">
</t>
    </r>
    <r>
      <rPr>
        <sz val="12"/>
        <color theme="1"/>
        <rFont val="Arial"/>
        <family val="2"/>
      </rPr>
      <t>Corner, right:</t>
    </r>
  </si>
  <si>
    <r>
      <rPr>
        <sz val="12"/>
        <color theme="1"/>
        <rFont val="Arial"/>
        <family val="2"/>
      </rPr>
      <t>On-site picture of lower right recess:</t>
    </r>
  </si>
  <si>
    <t>Side beam connection</t>
  </si>
  <si>
    <t>Top beam connection</t>
  </si>
  <si>
    <t>Yes</t>
  </si>
  <si>
    <t>No</t>
  </si>
  <si>
    <r>
      <t xml:space="preserve">Braking device </t>
    </r>
    <r>
      <rPr>
        <sz val="8"/>
        <color theme="1"/>
        <rFont val="Arial"/>
        <family val="2"/>
      </rPr>
      <t>(safety gear up)</t>
    </r>
  </si>
  <si>
    <r>
      <t xml:space="preserve">How the installation is used </t>
    </r>
    <r>
      <rPr>
        <sz val="8"/>
        <color theme="1"/>
        <rFont val="Arial"/>
        <family val="2"/>
      </rPr>
      <t>(e.g. office, residential building, production, etc)</t>
    </r>
  </si>
  <si>
    <t>Sample 
picture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</si>
</sst>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Arial"/>
      <family val="2"/>
    </font>
    <font>
      <sz val="8"/>
      <color theme="1"/>
      <name val="Arial"/>
      <family val="2"/>
    </font>
    <font>
      <sz val="12"/>
      <name val="Arial"/>
      <family val="2"/>
    </font>
    <font>
      <sz val="12"/>
      <color rgb="FFFF0000"/>
      <name val="Arial"/>
      <family val="2"/>
    </font>
    <font>
      <u/>
      <sz val="12"/>
      <color rgb="FFFF0000"/>
      <name val="Arial"/>
      <family val="2"/>
    </font>
    <font>
      <sz val="8"/>
      <color rgb="FF000000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0" fillId="0" borderId="0" xfId="0" applyAlignment="1">
      <alignment wrapText="1"/>
    </xf>
    <xf numFmtId="0" fontId="0" fillId="0" borderId="0" xfId="0" applyBorder="1"/>
    <xf numFmtId="0" fontId="0" fillId="0" borderId="1" xfId="0" applyBorder="1"/>
    <xf numFmtId="0" fontId="1" fillId="0" borderId="1" xfId="0" applyFont="1" applyBorder="1" applyAlignment="1">
      <alignment horizontal="left" vertical="top"/>
    </xf>
    <xf numFmtId="0" fontId="0" fillId="2" borderId="0" xfId="0" applyFill="1"/>
    <xf numFmtId="0" fontId="3" fillId="0" borderId="1" xfId="0" applyFont="1" applyBorder="1" applyAlignment="1">
      <alignment horizontal="left" vertical="top"/>
    </xf>
    <xf numFmtId="0" fontId="0" fillId="0" borderId="0" xfId="0" applyAlignment="1">
      <alignment horizontal="right"/>
    </xf>
    <xf numFmtId="0" fontId="2" fillId="3" borderId="1" xfId="0" applyFont="1" applyFill="1" applyBorder="1" applyAlignment="1">
      <alignment horizontal="left" vertical="top" wrapText="1"/>
    </xf>
    <xf numFmtId="0" fontId="2" fillId="4" borderId="1" xfId="0" applyFont="1" applyFill="1" applyBorder="1" applyAlignment="1">
      <alignment horizontal="left" vertical="top" wrapText="1"/>
    </xf>
    <xf numFmtId="0" fontId="0" fillId="0" borderId="1" xfId="0" applyBorder="1" applyAlignment="1">
      <alignment horizontal="right"/>
    </xf>
    <xf numFmtId="0" fontId="0" fillId="5" borderId="1" xfId="0" applyFill="1" applyBorder="1" applyAlignment="1">
      <alignment horizontal="right"/>
    </xf>
    <xf numFmtId="0" fontId="0" fillId="5" borderId="1" xfId="0" applyFill="1" applyBorder="1"/>
    <xf numFmtId="0" fontId="0" fillId="3" borderId="1" xfId="0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right" vertical="top" wrapText="1"/>
    </xf>
    <xf numFmtId="0" fontId="2" fillId="3" borderId="2" xfId="0" applyFont="1" applyFill="1" applyBorder="1" applyAlignment="1">
      <alignment horizontal="right" vertical="center" wrapText="1"/>
    </xf>
    <xf numFmtId="0" fontId="0" fillId="3" borderId="1" xfId="0" applyFill="1" applyBorder="1" applyAlignment="1">
      <alignment horizontal="center" vertical="center" wrapText="1"/>
    </xf>
    <xf numFmtId="1" fontId="0" fillId="3" borderId="1" xfId="0" applyNumberForma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top" wrapText="1"/>
    </xf>
    <xf numFmtId="0" fontId="0" fillId="0" borderId="1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0" xfId="0" applyAlignment="1">
      <alignment horizontal="right" vertical="center"/>
    </xf>
    <xf numFmtId="0" fontId="0" fillId="0" borderId="1" xfId="0" applyBorder="1" applyAlignment="1">
      <alignment horizontal="right" vertical="center"/>
    </xf>
    <xf numFmtId="0" fontId="0" fillId="5" borderId="1" xfId="0" applyFill="1" applyBorder="1" applyAlignment="1">
      <alignment horizontal="right" vertical="center"/>
    </xf>
    <xf numFmtId="1" fontId="0" fillId="0" borderId="1" xfId="0" applyNumberFormat="1" applyBorder="1"/>
    <xf numFmtId="0" fontId="0" fillId="0" borderId="0" xfId="0" applyBorder="1" applyAlignment="1">
      <alignment horizontal="right"/>
    </xf>
    <xf numFmtId="49" fontId="0" fillId="0" borderId="0" xfId="0" quotePrefix="1" applyNumberFormat="1"/>
    <xf numFmtId="0" fontId="0" fillId="0" borderId="1" xfId="0" applyFill="1" applyBorder="1"/>
    <xf numFmtId="14" fontId="0" fillId="0" borderId="1" xfId="0" applyNumberFormat="1" applyBorder="1" applyAlignment="1">
      <alignment horizontal="left" vertical="center"/>
    </xf>
    <xf numFmtId="14" fontId="0" fillId="0" borderId="1" xfId="0" applyNumberFormat="1" applyBorder="1" applyAlignment="1">
      <alignment horizontal="right"/>
    </xf>
    <xf numFmtId="0" fontId="0" fillId="0" borderId="3" xfId="0" applyBorder="1" applyAlignment="1"/>
    <xf numFmtId="0" fontId="0" fillId="0" borderId="0" xfId="0" applyBorder="1" applyAlignment="1" applyProtection="1">
      <alignment horizontal="right" vertic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0" fillId="3" borderId="3" xfId="0" applyFill="1" applyBorder="1" applyAlignment="1">
      <alignment horizontal="left" vertical="top" wrapText="1"/>
    </xf>
    <xf numFmtId="0" fontId="0" fillId="3" borderId="4" xfId="0" applyFill="1" applyBorder="1" applyAlignment="1">
      <alignment horizontal="left" vertical="top" wrapText="1"/>
    </xf>
    <xf numFmtId="0" fontId="0" fillId="3" borderId="5" xfId="0" applyFill="1" applyBorder="1" applyAlignment="1">
      <alignment horizontal="left" vertical="top" wrapText="1"/>
    </xf>
    <xf numFmtId="0" fontId="0" fillId="3" borderId="6" xfId="0" applyFill="1" applyBorder="1" applyAlignment="1">
      <alignment horizontal="left" vertical="top" wrapText="1"/>
    </xf>
    <xf numFmtId="0" fontId="0" fillId="3" borderId="3" xfId="0" applyFill="1" applyBorder="1" applyAlignment="1">
      <alignment horizontal="left" vertical="top"/>
    </xf>
    <xf numFmtId="0" fontId="0" fillId="3" borderId="4" xfId="0" applyFill="1" applyBorder="1" applyAlignment="1">
      <alignment horizontal="left" vertical="top"/>
    </xf>
    <xf numFmtId="0" fontId="0" fillId="3" borderId="7" xfId="0" applyFill="1" applyBorder="1" applyAlignment="1">
      <alignment horizontal="left" vertical="top"/>
    </xf>
    <xf numFmtId="0" fontId="0" fillId="3" borderId="8" xfId="0" applyFill="1" applyBorder="1" applyAlignment="1">
      <alignment horizontal="left" vertical="top"/>
    </xf>
    <xf numFmtId="0" fontId="0" fillId="4" borderId="3" xfId="0" applyFill="1" applyBorder="1" applyAlignment="1">
      <alignment horizontal="left" vertical="top"/>
    </xf>
    <xf numFmtId="0" fontId="0" fillId="4" borderId="4" xfId="0" applyFill="1" applyBorder="1" applyAlignment="1">
      <alignment horizontal="left" vertical="top"/>
    </xf>
    <xf numFmtId="0" fontId="0" fillId="4" borderId="3" xfId="0" applyFill="1" applyBorder="1" applyAlignment="1">
      <alignment horizontal="left" vertical="top" wrapText="1"/>
    </xf>
    <xf numFmtId="0" fontId="0" fillId="4" borderId="4" xfId="0" applyFill="1" applyBorder="1" applyAlignment="1">
      <alignment horizontal="left" vertical="top" wrapText="1"/>
    </xf>
    <xf numFmtId="0" fontId="0" fillId="3" borderId="3" xfId="0" applyFill="1" applyBorder="1" applyAlignment="1">
      <alignment horizontal="center" vertical="top" wrapText="1"/>
    </xf>
    <xf numFmtId="0" fontId="0" fillId="3" borderId="4" xfId="0" applyFill="1" applyBorder="1" applyAlignment="1">
      <alignment horizontal="center" vertical="top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3" borderId="1" xfId="0" applyFill="1" applyBorder="1" applyAlignment="1">
      <alignment vertical="top" wrapText="1"/>
    </xf>
    <xf numFmtId="0" fontId="0" fillId="3" borderId="2" xfId="0" applyFill="1" applyBorder="1" applyAlignment="1">
      <alignment horizontal="left" vertical="top" wrapText="1"/>
    </xf>
    <xf numFmtId="0" fontId="0" fillId="4" borderId="1" xfId="0" applyFill="1" applyBorder="1" applyAlignment="1">
      <alignment horizontal="left" vertical="top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Radio" checked="Checked" firstButton="1" fmlaLink="Auswertung!$B$27" lockText="1"/>
</file>

<file path=xl/ctrlProps/ctrlProp2.xml><?xml version="1.0" encoding="utf-8"?>
<formControlPr xmlns="http://schemas.microsoft.com/office/spreadsheetml/2009/9/main" objectType="Radio" lockText="1"/>
</file>

<file path=xl/ctrlProps/ctrlProp3.xml><?xml version="1.0" encoding="utf-8"?>
<formControlPr xmlns="http://schemas.microsoft.com/office/spreadsheetml/2009/9/main" objectType="Radio" firstButton="1" fmlaLink="Auswertung!$B$28" lockText="1"/>
</file>

<file path=xl/ctrlProps/ctrlProp4.xml><?xml version="1.0" encoding="utf-8"?>
<formControlPr xmlns="http://schemas.microsoft.com/office/spreadsheetml/2009/9/main" objectType="Radio" lockText="1"/>
</file>

<file path=xl/ctrlProps/ctrlProp5.xml><?xml version="1.0" encoding="utf-8"?>
<formControlPr xmlns="http://schemas.microsoft.com/office/spreadsheetml/2009/9/main" objectType="GBox" noThreeD="1"/>
</file>

<file path=xl/ctrlProps/ctrlProp6.xml><?xml version="1.0" encoding="utf-8"?>
<formControlPr xmlns="http://schemas.microsoft.com/office/spreadsheetml/2009/9/main" objectType="GBox" noThreeD="1"/>
</file>

<file path=xl/ctrlProps/ctrlProp7.xml><?xml version="1.0" encoding="utf-8"?>
<formControlPr xmlns="http://schemas.microsoft.com/office/spreadsheetml/2009/9/main" objectType="Radio" firstButton="1" fmlaLink="Auswertung!$B$29" lockText="1"/>
</file>

<file path=xl/ctrlProps/ctrlProp8.xml><?xml version="1.0" encoding="utf-8"?>
<formControlPr xmlns="http://schemas.microsoft.com/office/spreadsheetml/2009/9/main" objectType="Radio" lockText="1"/>
</file>

<file path=xl/ctrlProps/ctrlProp9.xml><?xml version="1.0" encoding="utf-8"?>
<formControlPr xmlns="http://schemas.microsoft.com/office/spreadsheetml/2009/9/main" objectType="GBox" noThreeD="1"/>
</file>

<file path=xl/ctrlProps/ctrlProp10.xml><?xml version="1.0" encoding="utf-8"?>
<formControlPr xmlns="http://schemas.microsoft.com/office/spreadsheetml/2009/9/main" objectType="Radio" lockText="1"/>
</file>

<file path=xl/ctrlProps/ctrlProp11.xml><?xml version="1.0" encoding="utf-8"?>
<formControlPr xmlns="http://schemas.microsoft.com/office/spreadsheetml/2009/9/main" objectType="GBox" noThreeD="1"/>
</file>

<file path=xl/ctrlProps/ctrlProp12.xml><?xml version="1.0" encoding="utf-8"?>
<formControlPr xmlns="http://schemas.microsoft.com/office/spreadsheetml/2009/9/main" objectType="Radio" firstButton="1" fmlaLink="Auswertung!$B$31" lockText="1"/>
</file>

<file path=xl/ctrlProps/ctrlProp13.xml><?xml version="1.0" encoding="utf-8"?>
<formControlPr xmlns="http://schemas.microsoft.com/office/spreadsheetml/2009/9/main" objectType="Radio" lockText="1"/>
</file>

<file path=xl/ctrlProps/ctrlProp14.xml><?xml version="1.0" encoding="utf-8"?>
<formControlPr xmlns="http://schemas.microsoft.com/office/spreadsheetml/2009/9/main" objectType="GBox" noThreeD="1"/>
</file>

<file path=xl/ctrlProps/ctrlProp15.xml><?xml version="1.0" encoding="utf-8"?>
<formControlPr xmlns="http://schemas.microsoft.com/office/spreadsheetml/2009/9/main" objectType="Radio" firstButton="1" fmlaLink="Auswertung!$B$32" lockText="1"/>
</file>

<file path=xl/ctrlProps/ctrlProp16.xml><?xml version="1.0" encoding="utf-8"?>
<formControlPr xmlns="http://schemas.microsoft.com/office/spreadsheetml/2009/9/main" objectType="Radio" lockText="1"/>
</file>

<file path=xl/ctrlProps/ctrlProp17.xml><?xml version="1.0" encoding="utf-8"?>
<formControlPr xmlns="http://schemas.microsoft.com/office/spreadsheetml/2009/9/main" objectType="GBox" noThreeD="1"/>
</file>

<file path=xl/ctrlProps/ctrlProp18.xml><?xml version="1.0" encoding="utf-8"?>
<formControlPr xmlns="http://schemas.microsoft.com/office/spreadsheetml/2009/9/main" objectType="Radio" firstButton="1" fmlaLink="Auswertung!$B$33" lockText="1"/>
</file>

<file path=xl/ctrlProps/ctrlProp19.xml><?xml version="1.0" encoding="utf-8"?>
<formControlPr xmlns="http://schemas.microsoft.com/office/spreadsheetml/2009/9/main" objectType="Radio" lockText="1"/>
</file>

<file path=xl/ctrlProps/ctrlProp20.xml><?xml version="1.0" encoding="utf-8"?>
<formControlPr xmlns="http://schemas.microsoft.com/office/spreadsheetml/2009/9/main" objectType="GBox" noThreeD="1"/>
</file>

<file path=xl/ctrlProps/ctrlProp21.xml><?xml version="1.0" encoding="utf-8"?>
<formControlPr xmlns="http://schemas.microsoft.com/office/spreadsheetml/2009/9/main" objectType="Radio" firstButton="1" fmlaLink="Auswertung!$B$34" lockText="1"/>
</file>

<file path=xl/ctrlProps/ctrlProp22.xml><?xml version="1.0" encoding="utf-8"?>
<formControlPr xmlns="http://schemas.microsoft.com/office/spreadsheetml/2009/9/main" objectType="Radio" lockText="1"/>
</file>

<file path=xl/ctrlProps/ctrlProp23.xml><?xml version="1.0" encoding="utf-8"?>
<formControlPr xmlns="http://schemas.microsoft.com/office/spreadsheetml/2009/9/main" objectType="GBox" noThreeD="1"/>
</file>

<file path=xl/ctrlProps/ctrlProp24.xml><?xml version="1.0" encoding="utf-8"?>
<formControlPr xmlns="http://schemas.microsoft.com/office/spreadsheetml/2009/9/main" objectType="Radio" firstButton="1" fmlaLink="Auswertung!$B$35" lockText="1"/>
</file>

<file path=xl/ctrlProps/ctrlProp25.xml><?xml version="1.0" encoding="utf-8"?>
<formControlPr xmlns="http://schemas.microsoft.com/office/spreadsheetml/2009/9/main" objectType="Radio" lockText="1"/>
</file>

<file path=xl/ctrlProps/ctrlProp26.xml><?xml version="1.0" encoding="utf-8"?>
<formControlPr xmlns="http://schemas.microsoft.com/office/spreadsheetml/2009/9/main" objectType="GBox" noThreeD="1"/>
</file>

<file path=xl/ctrlProps/ctrlProp27.xml><?xml version="1.0" encoding="utf-8"?>
<formControlPr xmlns="http://schemas.microsoft.com/office/spreadsheetml/2009/9/main" objectType="Radio" firstButton="1" fmlaLink="Auswertung!$B$36" lockText="1"/>
</file>

<file path=xl/ctrlProps/ctrlProp28.xml><?xml version="1.0" encoding="utf-8"?>
<formControlPr xmlns="http://schemas.microsoft.com/office/spreadsheetml/2009/9/main" objectType="Radio" lockText="1"/>
</file>

<file path=xl/ctrlProps/ctrlProp29.xml><?xml version="1.0" encoding="utf-8"?>
<formControlPr xmlns="http://schemas.microsoft.com/office/spreadsheetml/2009/9/main" objectType="GBox" noThreeD="1"/>
</file>

<file path=xl/ctrlProps/ctrlProp30.xml><?xml version="1.0" encoding="utf-8"?>
<formControlPr xmlns="http://schemas.microsoft.com/office/spreadsheetml/2009/9/main" objectType="Radio" firstButton="1" fmlaLink="Auswertung!$B$37" lockText="1"/>
</file>

<file path=xl/ctrlProps/ctrlProp31.xml><?xml version="1.0" encoding="utf-8"?>
<formControlPr xmlns="http://schemas.microsoft.com/office/spreadsheetml/2009/9/main" objectType="Radio" lockText="1"/>
</file>

<file path=xl/ctrlProps/ctrlProp32.xml><?xml version="1.0" encoding="utf-8"?>
<formControlPr xmlns="http://schemas.microsoft.com/office/spreadsheetml/2009/9/main" objectType="GBox" noThreeD="1"/>
</file>

<file path=xl/ctrlProps/ctrlProp33.xml><?xml version="1.0" encoding="utf-8"?>
<formControlPr xmlns="http://schemas.microsoft.com/office/spreadsheetml/2009/9/main" objectType="Radio" firstButton="1" fmlaLink="Auswertung!$B$38" lockText="1"/>
</file>

<file path=xl/ctrlProps/ctrlProp34.xml><?xml version="1.0" encoding="utf-8"?>
<formControlPr xmlns="http://schemas.microsoft.com/office/spreadsheetml/2009/9/main" objectType="Radio" lockText="1"/>
</file>

<file path=xl/ctrlProps/ctrlProp35.xml><?xml version="1.0" encoding="utf-8"?>
<formControlPr xmlns="http://schemas.microsoft.com/office/spreadsheetml/2009/9/main" objectType="GBox" noThreeD="1"/>
</file>

<file path=xl/ctrlProps/ctrlProp36.xml><?xml version="1.0" encoding="utf-8"?>
<formControlPr xmlns="http://schemas.microsoft.com/office/spreadsheetml/2009/9/main" objectType="Radio" firstButton="1" fmlaLink="Auswertung!$B$30" lockText="1"/>
</file>

<file path=xl/ctrlProps/ctrlProp37.xml><?xml version="1.0" encoding="utf-8"?>
<formControlPr xmlns="http://schemas.microsoft.com/office/spreadsheetml/2009/9/main" objectType="Radio" lockText="1"/>
</file>

<file path=xl/ctrlProps/ctrlProp38.xml><?xml version="1.0" encoding="utf-8"?>
<formControlPr xmlns="http://schemas.microsoft.com/office/spreadsheetml/2009/9/main" objectType="Radio" lockText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emf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823871</xdr:colOff>
      <xdr:row>17</xdr:row>
      <xdr:rowOff>209550</xdr:rowOff>
    </xdr:from>
    <xdr:to>
      <xdr:col>0</xdr:col>
      <xdr:colOff>3598021</xdr:colOff>
      <xdr:row>17</xdr:row>
      <xdr:rowOff>2506113</xdr:rowOff>
    </xdr:to>
    <xdr:grpSp>
      <xdr:nvGrpSpPr>
        <xdr:cNvPr id="18" name="Gruppieren 17"/>
        <xdr:cNvGrpSpPr/>
      </xdr:nvGrpSpPr>
      <xdr:grpSpPr>
        <a:xfrm>
          <a:off x="823871" y="8972550"/>
          <a:ext cx="2774150" cy="2296563"/>
          <a:chOff x="157121" y="7211546"/>
          <a:chExt cx="2774150" cy="2296563"/>
        </a:xfrm>
      </xdr:grpSpPr>
      <xdr:pic>
        <xdr:nvPicPr>
          <xdr:cNvPr id="4" name="Grafik 3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7121" y="7211546"/>
            <a:ext cx="2774150" cy="2296563"/>
          </a:xfrm>
          <a:prstGeom prst="rect">
            <a:avLst/>
          </a:prstGeom>
          <a:ln>
            <a:solidFill>
              <a:schemeClr val="accent6">
                <a:lumMod val="75000"/>
              </a:schemeClr>
            </a:solidFill>
          </a:ln>
        </xdr:spPr>
      </xdr:pic>
      <xdr:cxnSp macro="">
        <xdr:nvCxnSpPr>
          <xdr:cNvPr id="9" name="Gerade Verbindung mit Pfeil 8"/>
          <xdr:cNvCxnSpPr/>
        </xdr:nvCxnSpPr>
        <xdr:spPr>
          <a:xfrm flipH="1">
            <a:off x="1894163" y="7674986"/>
            <a:ext cx="952499" cy="685800"/>
          </a:xfrm>
          <a:prstGeom prst="straightConnector1">
            <a:avLst/>
          </a:prstGeom>
          <a:ln w="57150">
            <a:solidFill>
              <a:schemeClr val="accent6">
                <a:lumMod val="75000"/>
              </a:schemeClr>
            </a:solidFill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2" name="Gerade Verbindung mit Pfeil 11"/>
          <xdr:cNvCxnSpPr/>
        </xdr:nvCxnSpPr>
        <xdr:spPr>
          <a:xfrm flipH="1" flipV="1">
            <a:off x="1099976" y="8555556"/>
            <a:ext cx="590548" cy="476250"/>
          </a:xfrm>
          <a:prstGeom prst="straightConnector1">
            <a:avLst/>
          </a:prstGeom>
          <a:ln w="57150">
            <a:solidFill>
              <a:schemeClr val="accent6">
                <a:lumMod val="75000"/>
              </a:schemeClr>
            </a:solidFill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795384</xdr:colOff>
      <xdr:row>22</xdr:row>
      <xdr:rowOff>184155</xdr:rowOff>
    </xdr:from>
    <xdr:to>
      <xdr:col>0</xdr:col>
      <xdr:colOff>3681459</xdr:colOff>
      <xdr:row>22</xdr:row>
      <xdr:rowOff>2379890</xdr:rowOff>
    </xdr:to>
    <xdr:grpSp>
      <xdr:nvGrpSpPr>
        <xdr:cNvPr id="16" name="Gruppieren 15"/>
        <xdr:cNvGrpSpPr/>
      </xdr:nvGrpSpPr>
      <xdr:grpSpPr>
        <a:xfrm>
          <a:off x="795384" y="14019218"/>
          <a:ext cx="2886075" cy="2195735"/>
          <a:chOff x="57150" y="10290922"/>
          <a:chExt cx="2886075" cy="2195735"/>
        </a:xfrm>
      </xdr:grpSpPr>
      <xdr:pic>
        <xdr:nvPicPr>
          <xdr:cNvPr id="5" name="Grafik 4"/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7150" y="10290922"/>
            <a:ext cx="2886075" cy="2195735"/>
          </a:xfrm>
          <a:prstGeom prst="rect">
            <a:avLst/>
          </a:prstGeom>
          <a:ln>
            <a:solidFill>
              <a:srgbClr val="FF0000"/>
            </a:solidFill>
          </a:ln>
        </xdr:spPr>
      </xdr:pic>
      <xdr:cxnSp macro="">
        <xdr:nvCxnSpPr>
          <xdr:cNvPr id="14" name="Gerade Verbindung mit Pfeil 13"/>
          <xdr:cNvCxnSpPr/>
        </xdr:nvCxnSpPr>
        <xdr:spPr>
          <a:xfrm flipH="1">
            <a:off x="2445837" y="10578353"/>
            <a:ext cx="232369" cy="1467432"/>
          </a:xfrm>
          <a:prstGeom prst="straightConnector1">
            <a:avLst/>
          </a:prstGeom>
          <a:ln w="57150">
            <a:solidFill>
              <a:srgbClr val="FF0000"/>
            </a:solidFill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831804</xdr:colOff>
      <xdr:row>22</xdr:row>
      <xdr:rowOff>2465113</xdr:rowOff>
    </xdr:from>
    <xdr:to>
      <xdr:col>0</xdr:col>
      <xdr:colOff>3622629</xdr:colOff>
      <xdr:row>22</xdr:row>
      <xdr:rowOff>4522513</xdr:rowOff>
    </xdr:to>
    <xdr:grpSp>
      <xdr:nvGrpSpPr>
        <xdr:cNvPr id="11" name="Gruppieren 10"/>
        <xdr:cNvGrpSpPr/>
      </xdr:nvGrpSpPr>
      <xdr:grpSpPr>
        <a:xfrm>
          <a:off x="831804" y="16300176"/>
          <a:ext cx="2790825" cy="2057400"/>
          <a:chOff x="93570" y="12571880"/>
          <a:chExt cx="2790825" cy="2057400"/>
        </a:xfrm>
      </xdr:grpSpPr>
      <xdr:pic>
        <xdr:nvPicPr>
          <xdr:cNvPr id="6" name="Grafik 5"/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3570" y="12571880"/>
            <a:ext cx="2790825" cy="2057400"/>
          </a:xfrm>
          <a:prstGeom prst="rect">
            <a:avLst/>
          </a:prstGeom>
          <a:ln>
            <a:solidFill>
              <a:srgbClr val="FF0000"/>
            </a:solidFill>
          </a:ln>
        </xdr:spPr>
      </xdr:pic>
      <xdr:cxnSp macro="">
        <xdr:nvCxnSpPr>
          <xdr:cNvPr id="15" name="Gerade Verbindung mit Pfeil 14"/>
          <xdr:cNvCxnSpPr/>
        </xdr:nvCxnSpPr>
        <xdr:spPr>
          <a:xfrm flipH="1">
            <a:off x="1995209" y="12921502"/>
            <a:ext cx="771523" cy="723900"/>
          </a:xfrm>
          <a:prstGeom prst="straightConnector1">
            <a:avLst/>
          </a:prstGeom>
          <a:ln w="57150">
            <a:solidFill>
              <a:srgbClr val="FF0000"/>
            </a:solidFill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806312</xdr:colOff>
      <xdr:row>14</xdr:row>
      <xdr:rowOff>76200</xdr:rowOff>
    </xdr:from>
    <xdr:to>
      <xdr:col>0</xdr:col>
      <xdr:colOff>3228975</xdr:colOff>
      <xdr:row>14</xdr:row>
      <xdr:rowOff>2647950</xdr:rowOff>
    </xdr:to>
    <xdr:grpSp>
      <xdr:nvGrpSpPr>
        <xdr:cNvPr id="8" name="Gruppieren 7"/>
        <xdr:cNvGrpSpPr/>
      </xdr:nvGrpSpPr>
      <xdr:grpSpPr>
        <a:xfrm>
          <a:off x="806312" y="5045075"/>
          <a:ext cx="2422663" cy="2571750"/>
          <a:chOff x="282437" y="3984812"/>
          <a:chExt cx="2422663" cy="2571750"/>
        </a:xfrm>
      </xdr:grpSpPr>
      <xdr:pic>
        <xdr:nvPicPr>
          <xdr:cNvPr id="3" name="Grafik 2"/>
          <xdr:cNvPicPr>
            <a:picLocks noChangeAspect="1"/>
          </xdr:cNvPicPr>
        </xdr:nvPicPr>
        <xdr:blipFill rotWithShape="1"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9231" b="11154"/>
          <a:stretch/>
        </xdr:blipFill>
        <xdr:spPr>
          <a:xfrm>
            <a:off x="282437" y="3984812"/>
            <a:ext cx="2422663" cy="2571750"/>
          </a:xfrm>
          <a:prstGeom prst="rect">
            <a:avLst/>
          </a:prstGeom>
          <a:ln>
            <a:solidFill>
              <a:schemeClr val="accent6">
                <a:lumMod val="75000"/>
              </a:schemeClr>
            </a:solidFill>
          </a:ln>
        </xdr:spPr>
      </xdr:pic>
      <xdr:cxnSp macro="">
        <xdr:nvCxnSpPr>
          <xdr:cNvPr id="17" name="Gerade Verbindung mit Pfeil 16"/>
          <xdr:cNvCxnSpPr/>
        </xdr:nvCxnSpPr>
        <xdr:spPr>
          <a:xfrm flipH="1">
            <a:off x="770870" y="4616183"/>
            <a:ext cx="596648" cy="512286"/>
          </a:xfrm>
          <a:prstGeom prst="straightConnector1">
            <a:avLst/>
          </a:prstGeom>
          <a:ln w="57150">
            <a:solidFill>
              <a:schemeClr val="accent6">
                <a:lumMod val="75000"/>
              </a:schemeClr>
            </a:solidFill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2000250</xdr:colOff>
      <xdr:row>14</xdr:row>
      <xdr:rowOff>700768</xdr:rowOff>
    </xdr:from>
    <xdr:to>
      <xdr:col>0</xdr:col>
      <xdr:colOff>2721429</xdr:colOff>
      <xdr:row>14</xdr:row>
      <xdr:rowOff>1163411</xdr:rowOff>
    </xdr:to>
    <xdr:cxnSp macro="">
      <xdr:nvCxnSpPr>
        <xdr:cNvPr id="60" name="Gerade Verbindung mit Pfeil 59"/>
        <xdr:cNvCxnSpPr/>
      </xdr:nvCxnSpPr>
      <xdr:spPr>
        <a:xfrm>
          <a:off x="2000250" y="5463268"/>
          <a:ext cx="721179" cy="462643"/>
        </a:xfrm>
        <a:prstGeom prst="straightConnector1">
          <a:avLst/>
        </a:prstGeom>
        <a:ln w="57150">
          <a:solidFill>
            <a:schemeClr val="accent6">
              <a:lumMod val="75000"/>
            </a:schemeClr>
          </a:solidFill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1387294</xdr:colOff>
      <xdr:row>22</xdr:row>
      <xdr:rowOff>639536</xdr:rowOff>
    </xdr:from>
    <xdr:to>
      <xdr:col>0</xdr:col>
      <xdr:colOff>1503589</xdr:colOff>
      <xdr:row>22</xdr:row>
      <xdr:rowOff>1756020</xdr:rowOff>
    </xdr:to>
    <xdr:cxnSp macro="">
      <xdr:nvCxnSpPr>
        <xdr:cNvPr id="66" name="Gerade Verbindung mit Pfeil 65"/>
        <xdr:cNvCxnSpPr/>
      </xdr:nvCxnSpPr>
      <xdr:spPr>
        <a:xfrm flipH="1">
          <a:off x="1387294" y="13498286"/>
          <a:ext cx="116295" cy="1116484"/>
        </a:xfrm>
        <a:prstGeom prst="straightConnector1">
          <a:avLst/>
        </a:prstGeom>
        <a:ln w="57150">
          <a:solidFill>
            <a:srgbClr val="FF0000"/>
          </a:solidFill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8</xdr:row>
          <xdr:rowOff>47625</xdr:rowOff>
        </xdr:from>
        <xdr:to>
          <xdr:col>1</xdr:col>
          <xdr:colOff>1314450</xdr:colOff>
          <xdr:row>8</xdr:row>
          <xdr:rowOff>266700</xdr:rowOff>
        </xdr:to>
        <xdr:sp macro="" textlink="">
          <xdr:nvSpPr>
            <xdr:cNvPr id="1087" name="Opt Isolation am Seitenholm" hidden="1">
              <a:extLst>
                <a:ext uri="{63B3BB69-23CF-44E3-9099-C40C66FF867C}">
                  <a14:compatExt spid="_x0000_s1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Side beam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8</xdr:row>
          <xdr:rowOff>47625</xdr:rowOff>
        </xdr:from>
        <xdr:to>
          <xdr:col>2</xdr:col>
          <xdr:colOff>1323975</xdr:colOff>
          <xdr:row>8</xdr:row>
          <xdr:rowOff>266700</xdr:rowOff>
        </xdr:to>
        <xdr:sp macro="" textlink="">
          <xdr:nvSpPr>
            <xdr:cNvPr id="1088" name="Opt Isolation am Oberholm" hidden="1">
              <a:extLst>
                <a:ext uri="{63B3BB69-23CF-44E3-9099-C40C66FF867C}">
                  <a14:compatExt spid="_x0000_s1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Top beam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9</xdr:row>
          <xdr:rowOff>47625</xdr:rowOff>
        </xdr:from>
        <xdr:to>
          <xdr:col>1</xdr:col>
          <xdr:colOff>1314450</xdr:colOff>
          <xdr:row>9</xdr:row>
          <xdr:rowOff>266700</xdr:rowOff>
        </xdr:to>
        <xdr:sp macro="" textlink="">
          <xdr:nvSpPr>
            <xdr:cNvPr id="1090" name="Opt Bremse ja" hidden="1">
              <a:extLst>
                <a:ext uri="{63B3BB69-23CF-44E3-9099-C40C66FF867C}">
                  <a14:compatExt spid="_x0000_s1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9</xdr:row>
          <xdr:rowOff>47625</xdr:rowOff>
        </xdr:from>
        <xdr:to>
          <xdr:col>2</xdr:col>
          <xdr:colOff>1323975</xdr:colOff>
          <xdr:row>9</xdr:row>
          <xdr:rowOff>266700</xdr:rowOff>
        </xdr:to>
        <xdr:sp macro="" textlink="">
          <xdr:nvSpPr>
            <xdr:cNvPr id="1091" name="Opt Bremse nein" hidden="1">
              <a:extLst>
                <a:ext uri="{63B3BB69-23CF-44E3-9099-C40C66FF867C}">
                  <a14:compatExt spid="_x0000_s10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3</xdr:col>
          <xdr:colOff>0</xdr:colOff>
          <xdr:row>9</xdr:row>
          <xdr:rowOff>0</xdr:rowOff>
        </xdr:to>
        <xdr:sp macro="" textlink="">
          <xdr:nvSpPr>
            <xdr:cNvPr id="1092" name="Grp Isolation" hidden="1">
              <a:extLst>
                <a:ext uri="{63B3BB69-23CF-44E3-9099-C40C66FF867C}">
                  <a14:compatExt spid="_x0000_s1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3</xdr:col>
          <xdr:colOff>0</xdr:colOff>
          <xdr:row>10</xdr:row>
          <xdr:rowOff>0</xdr:rowOff>
        </xdr:to>
        <xdr:sp macro="" textlink="">
          <xdr:nvSpPr>
            <xdr:cNvPr id="1093" name="Grp Bremse" hidden="1">
              <a:extLst>
                <a:ext uri="{63B3BB69-23CF-44E3-9099-C40C66FF867C}">
                  <a14:compatExt spid="_x0000_s1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119063</xdr:colOff>
          <xdr:row>12</xdr:row>
          <xdr:rowOff>209550</xdr:rowOff>
        </xdr:from>
        <xdr:to>
          <xdr:col>1</xdr:col>
          <xdr:colOff>1531938</xdr:colOff>
          <xdr:row>12</xdr:row>
          <xdr:rowOff>504825</xdr:rowOff>
        </xdr:to>
        <xdr:sp macro="" textlink="">
          <xdr:nvSpPr>
            <xdr:cNvPr id="1094" name="Opt Querlasche li kein Riss" hidden="1">
              <a:extLst>
                <a:ext uri="{63B3BB69-23CF-44E3-9099-C40C66FF867C}">
                  <a14:compatExt spid="_x0000_s1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 crack or crack starting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12702</xdr:colOff>
          <xdr:row>12</xdr:row>
          <xdr:rowOff>219075</xdr:rowOff>
        </xdr:from>
        <xdr:to>
          <xdr:col>2</xdr:col>
          <xdr:colOff>620715</xdr:colOff>
          <xdr:row>12</xdr:row>
          <xdr:rowOff>504825</xdr:rowOff>
        </xdr:to>
        <xdr:sp macro="" textlink="">
          <xdr:nvSpPr>
            <xdr:cNvPr id="1095" name="Opt Querlasche li Anriss" hidden="1">
              <a:extLst>
                <a:ext uri="{63B3BB69-23CF-44E3-9099-C40C66FF867C}">
                  <a14:compatExt spid="_x0000_s1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Crack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</xdr:row>
          <xdr:rowOff>0</xdr:rowOff>
        </xdr:from>
        <xdr:to>
          <xdr:col>3</xdr:col>
          <xdr:colOff>0</xdr:colOff>
          <xdr:row>13</xdr:row>
          <xdr:rowOff>0</xdr:rowOff>
        </xdr:to>
        <xdr:sp macro="" textlink="">
          <xdr:nvSpPr>
            <xdr:cNvPr id="1096" name="Grp Querlasche li Riss" hidden="1">
              <a:extLst>
                <a:ext uri="{63B3BB69-23CF-44E3-9099-C40C66FF867C}">
                  <a14:compatExt spid="_x0000_s1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781050</xdr:colOff>
          <xdr:row>12</xdr:row>
          <xdr:rowOff>219075</xdr:rowOff>
        </xdr:from>
        <xdr:to>
          <xdr:col>2</xdr:col>
          <xdr:colOff>1504950</xdr:colOff>
          <xdr:row>12</xdr:row>
          <xdr:rowOff>504825</xdr:rowOff>
        </xdr:to>
        <xdr:sp macro="" textlink="">
          <xdr:nvSpPr>
            <xdr:cNvPr id="1097" name="Opt Querlasche li Durchriss" hidden="1">
              <a:extLst>
                <a:ext uri="{63B3BB69-23CF-44E3-9099-C40C66FF867C}">
                  <a14:compatExt spid="_x0000_s1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Cracked through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</xdr:row>
          <xdr:rowOff>0</xdr:rowOff>
        </xdr:from>
        <xdr:to>
          <xdr:col>3</xdr:col>
          <xdr:colOff>0</xdr:colOff>
          <xdr:row>14</xdr:row>
          <xdr:rowOff>0</xdr:rowOff>
        </xdr:to>
        <xdr:sp macro="" textlink="">
          <xdr:nvSpPr>
            <xdr:cNvPr id="1105" name="Grp Querlasche re Riss" hidden="1">
              <a:extLst>
                <a:ext uri="{63B3BB69-23CF-44E3-9099-C40C66FF867C}">
                  <a14:compatExt spid="_x0000_s1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15</xdr:row>
          <xdr:rowOff>219075</xdr:rowOff>
        </xdr:from>
        <xdr:to>
          <xdr:col>1</xdr:col>
          <xdr:colOff>695325</xdr:colOff>
          <xdr:row>15</xdr:row>
          <xdr:rowOff>438150</xdr:rowOff>
        </xdr:to>
        <xdr:sp macro="" textlink="">
          <xdr:nvSpPr>
            <xdr:cNvPr id="1110" name="Opt Oberholm li verformt ja" hidden="1">
              <a:extLst>
                <a:ext uri="{63B3BB69-23CF-44E3-9099-C40C66FF867C}">
                  <a14:compatExt spid="_x0000_s1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952500</xdr:colOff>
          <xdr:row>15</xdr:row>
          <xdr:rowOff>219075</xdr:rowOff>
        </xdr:from>
        <xdr:to>
          <xdr:col>1</xdr:col>
          <xdr:colOff>1504950</xdr:colOff>
          <xdr:row>15</xdr:row>
          <xdr:rowOff>438150</xdr:rowOff>
        </xdr:to>
        <xdr:sp macro="" textlink="">
          <xdr:nvSpPr>
            <xdr:cNvPr id="1111" name="Opt Oberholm li verformt nein" hidden="1">
              <a:extLst>
                <a:ext uri="{63B3BB69-23CF-44E3-9099-C40C66FF867C}">
                  <a14:compatExt spid="_x0000_s1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15</xdr:row>
          <xdr:rowOff>0</xdr:rowOff>
        </xdr:from>
        <xdr:to>
          <xdr:col>2</xdr:col>
          <xdr:colOff>9525</xdr:colOff>
          <xdr:row>16</xdr:row>
          <xdr:rowOff>0</xdr:rowOff>
        </xdr:to>
        <xdr:sp macro="" textlink="">
          <xdr:nvSpPr>
            <xdr:cNvPr id="1112" name="Grp Oberholm li verformt" hidden="1">
              <a:extLst>
                <a:ext uri="{63B3BB69-23CF-44E3-9099-C40C66FF867C}">
                  <a14:compatExt spid="_x0000_s1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15</xdr:row>
          <xdr:rowOff>219075</xdr:rowOff>
        </xdr:from>
        <xdr:to>
          <xdr:col>2</xdr:col>
          <xdr:colOff>695325</xdr:colOff>
          <xdr:row>15</xdr:row>
          <xdr:rowOff>438150</xdr:rowOff>
        </xdr:to>
        <xdr:sp macro="" textlink="">
          <xdr:nvSpPr>
            <xdr:cNvPr id="1113" name="Opt Querlasche li verformt ja" hidden="1">
              <a:extLst>
                <a:ext uri="{63B3BB69-23CF-44E3-9099-C40C66FF867C}">
                  <a14:compatExt spid="_x0000_s11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952500</xdr:colOff>
          <xdr:row>15</xdr:row>
          <xdr:rowOff>219075</xdr:rowOff>
        </xdr:from>
        <xdr:to>
          <xdr:col>2</xdr:col>
          <xdr:colOff>1504950</xdr:colOff>
          <xdr:row>15</xdr:row>
          <xdr:rowOff>438150</xdr:rowOff>
        </xdr:to>
        <xdr:sp macro="" textlink="">
          <xdr:nvSpPr>
            <xdr:cNvPr id="1114" name="Opt Querlasche li verformt nein" hidden="1">
              <a:extLst>
                <a:ext uri="{63B3BB69-23CF-44E3-9099-C40C66FF867C}">
                  <a14:compatExt spid="_x0000_s1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</xdr:row>
          <xdr:rowOff>0</xdr:rowOff>
        </xdr:from>
        <xdr:to>
          <xdr:col>3</xdr:col>
          <xdr:colOff>0</xdr:colOff>
          <xdr:row>16</xdr:row>
          <xdr:rowOff>0</xdr:rowOff>
        </xdr:to>
        <xdr:sp macro="" textlink="">
          <xdr:nvSpPr>
            <xdr:cNvPr id="1115" name="Grp Querlasche li verformt" hidden="1">
              <a:extLst>
                <a:ext uri="{63B3BB69-23CF-44E3-9099-C40C66FF867C}">
                  <a14:compatExt spid="_x0000_s1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16</xdr:row>
          <xdr:rowOff>219075</xdr:rowOff>
        </xdr:from>
        <xdr:to>
          <xdr:col>1</xdr:col>
          <xdr:colOff>695325</xdr:colOff>
          <xdr:row>16</xdr:row>
          <xdr:rowOff>438150</xdr:rowOff>
        </xdr:to>
        <xdr:sp macro="" textlink="">
          <xdr:nvSpPr>
            <xdr:cNvPr id="1116" name="Opt Oberholm re verformt ja" hidden="1">
              <a:extLst>
                <a:ext uri="{63B3BB69-23CF-44E3-9099-C40C66FF867C}">
                  <a14:compatExt spid="_x0000_s1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952500</xdr:colOff>
          <xdr:row>16</xdr:row>
          <xdr:rowOff>219075</xdr:rowOff>
        </xdr:from>
        <xdr:to>
          <xdr:col>1</xdr:col>
          <xdr:colOff>1504950</xdr:colOff>
          <xdr:row>16</xdr:row>
          <xdr:rowOff>438150</xdr:rowOff>
        </xdr:to>
        <xdr:sp macro="" textlink="">
          <xdr:nvSpPr>
            <xdr:cNvPr id="1117" name="Opt Oberholm re verformt nein" hidden="1">
              <a:extLst>
                <a:ext uri="{63B3BB69-23CF-44E3-9099-C40C66FF867C}">
                  <a14:compatExt spid="_x0000_s1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</xdr:row>
          <xdr:rowOff>0</xdr:rowOff>
        </xdr:from>
        <xdr:to>
          <xdr:col>2</xdr:col>
          <xdr:colOff>9525</xdr:colOff>
          <xdr:row>17</xdr:row>
          <xdr:rowOff>0</xdr:rowOff>
        </xdr:to>
        <xdr:sp macro="" textlink="">
          <xdr:nvSpPr>
            <xdr:cNvPr id="1118" name="Grp Oberholm re verformt" hidden="1">
              <a:extLst>
                <a:ext uri="{63B3BB69-23CF-44E3-9099-C40C66FF867C}">
                  <a14:compatExt spid="_x0000_s1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16</xdr:row>
          <xdr:rowOff>219075</xdr:rowOff>
        </xdr:from>
        <xdr:to>
          <xdr:col>2</xdr:col>
          <xdr:colOff>695325</xdr:colOff>
          <xdr:row>16</xdr:row>
          <xdr:rowOff>438150</xdr:rowOff>
        </xdr:to>
        <xdr:sp macro="" textlink="">
          <xdr:nvSpPr>
            <xdr:cNvPr id="1119" name="Opt Querlasche re verformt ja" hidden="1">
              <a:extLst>
                <a:ext uri="{63B3BB69-23CF-44E3-9099-C40C66FF867C}">
                  <a14:compatExt spid="_x0000_s1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952500</xdr:colOff>
          <xdr:row>16</xdr:row>
          <xdr:rowOff>219075</xdr:rowOff>
        </xdr:from>
        <xdr:to>
          <xdr:col>2</xdr:col>
          <xdr:colOff>1504950</xdr:colOff>
          <xdr:row>16</xdr:row>
          <xdr:rowOff>438150</xdr:rowOff>
        </xdr:to>
        <xdr:sp macro="" textlink="">
          <xdr:nvSpPr>
            <xdr:cNvPr id="1120" name="Opt Querlasche re verformt nein" hidden="1">
              <a:extLst>
                <a:ext uri="{63B3BB69-23CF-44E3-9099-C40C66FF867C}">
                  <a14:compatExt spid="_x0000_s1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16</xdr:row>
          <xdr:rowOff>0</xdr:rowOff>
        </xdr:from>
        <xdr:to>
          <xdr:col>3</xdr:col>
          <xdr:colOff>0</xdr:colOff>
          <xdr:row>17</xdr:row>
          <xdr:rowOff>0</xdr:rowOff>
        </xdr:to>
        <xdr:sp macro="" textlink="">
          <xdr:nvSpPr>
            <xdr:cNvPr id="1121" name="Grp Querlasche re verformt" hidden="1">
              <a:extLst>
                <a:ext uri="{63B3BB69-23CF-44E3-9099-C40C66FF867C}">
                  <a14:compatExt spid="_x0000_s1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18</xdr:row>
          <xdr:rowOff>476250</xdr:rowOff>
        </xdr:from>
        <xdr:to>
          <xdr:col>1</xdr:col>
          <xdr:colOff>695325</xdr:colOff>
          <xdr:row>18</xdr:row>
          <xdr:rowOff>695325</xdr:rowOff>
        </xdr:to>
        <xdr:sp macro="" textlink="">
          <xdr:nvSpPr>
            <xdr:cNvPr id="1123" name="Opt Aussparung li Anriss li ja" hidden="1">
              <a:extLst>
                <a:ext uri="{63B3BB69-23CF-44E3-9099-C40C66FF867C}">
                  <a14:compatExt spid="_x0000_s1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952500</xdr:colOff>
          <xdr:row>18</xdr:row>
          <xdr:rowOff>476250</xdr:rowOff>
        </xdr:from>
        <xdr:to>
          <xdr:col>1</xdr:col>
          <xdr:colOff>1504950</xdr:colOff>
          <xdr:row>18</xdr:row>
          <xdr:rowOff>695325</xdr:rowOff>
        </xdr:to>
        <xdr:sp macro="" textlink="">
          <xdr:nvSpPr>
            <xdr:cNvPr id="1124" name="Opt Aussparung li Anriss li nein" hidden="1">
              <a:extLst>
                <a:ext uri="{63B3BB69-23CF-44E3-9099-C40C66FF867C}">
                  <a14:compatExt spid="_x0000_s1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18</xdr:row>
          <xdr:rowOff>0</xdr:rowOff>
        </xdr:from>
        <xdr:to>
          <xdr:col>2</xdr:col>
          <xdr:colOff>9525</xdr:colOff>
          <xdr:row>19</xdr:row>
          <xdr:rowOff>0</xdr:rowOff>
        </xdr:to>
        <xdr:sp macro="" textlink="">
          <xdr:nvSpPr>
            <xdr:cNvPr id="1125" name="Grp Aussparung li Anriss li" hidden="1">
              <a:extLst>
                <a:ext uri="{63B3BB69-23CF-44E3-9099-C40C66FF867C}">
                  <a14:compatExt spid="_x0000_s1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18</xdr:row>
          <xdr:rowOff>476250</xdr:rowOff>
        </xdr:from>
        <xdr:to>
          <xdr:col>2</xdr:col>
          <xdr:colOff>695325</xdr:colOff>
          <xdr:row>18</xdr:row>
          <xdr:rowOff>695325</xdr:rowOff>
        </xdr:to>
        <xdr:sp macro="" textlink="">
          <xdr:nvSpPr>
            <xdr:cNvPr id="1126" name="Opt Aussparung li Anriss re ja" hidden="1">
              <a:extLst>
                <a:ext uri="{63B3BB69-23CF-44E3-9099-C40C66FF867C}">
                  <a14:compatExt spid="_x0000_s1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952500</xdr:colOff>
          <xdr:row>18</xdr:row>
          <xdr:rowOff>476250</xdr:rowOff>
        </xdr:from>
        <xdr:to>
          <xdr:col>2</xdr:col>
          <xdr:colOff>1504950</xdr:colOff>
          <xdr:row>18</xdr:row>
          <xdr:rowOff>695325</xdr:rowOff>
        </xdr:to>
        <xdr:sp macro="" textlink="">
          <xdr:nvSpPr>
            <xdr:cNvPr id="1127" name="Opt Aussparung li Anriss re nein" hidden="1">
              <a:extLst>
                <a:ext uri="{63B3BB69-23CF-44E3-9099-C40C66FF867C}">
                  <a14:compatExt spid="_x0000_s1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18</xdr:row>
          <xdr:rowOff>0</xdr:rowOff>
        </xdr:from>
        <xdr:to>
          <xdr:col>3</xdr:col>
          <xdr:colOff>0</xdr:colOff>
          <xdr:row>19</xdr:row>
          <xdr:rowOff>0</xdr:rowOff>
        </xdr:to>
        <xdr:sp macro="" textlink="">
          <xdr:nvSpPr>
            <xdr:cNvPr id="1128" name="Grp Aussparung li Anriss re" hidden="1">
              <a:extLst>
                <a:ext uri="{63B3BB69-23CF-44E3-9099-C40C66FF867C}">
                  <a14:compatExt spid="_x0000_s1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19</xdr:row>
          <xdr:rowOff>476250</xdr:rowOff>
        </xdr:from>
        <xdr:to>
          <xdr:col>1</xdr:col>
          <xdr:colOff>695325</xdr:colOff>
          <xdr:row>19</xdr:row>
          <xdr:rowOff>695325</xdr:rowOff>
        </xdr:to>
        <xdr:sp macro="" textlink="">
          <xdr:nvSpPr>
            <xdr:cNvPr id="1129" name="Opr Aussparung re Anriss li ja" hidden="1">
              <a:extLst>
                <a:ext uri="{63B3BB69-23CF-44E3-9099-C40C66FF867C}">
                  <a14:compatExt spid="_x0000_s1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952500</xdr:colOff>
          <xdr:row>19</xdr:row>
          <xdr:rowOff>476250</xdr:rowOff>
        </xdr:from>
        <xdr:to>
          <xdr:col>1</xdr:col>
          <xdr:colOff>1504950</xdr:colOff>
          <xdr:row>19</xdr:row>
          <xdr:rowOff>695325</xdr:rowOff>
        </xdr:to>
        <xdr:sp macro="" textlink="">
          <xdr:nvSpPr>
            <xdr:cNvPr id="1130" name="Opt Aussparung re Anriss li nein" hidden="1">
              <a:extLst>
                <a:ext uri="{63B3BB69-23CF-44E3-9099-C40C66FF867C}">
                  <a14:compatExt spid="_x0000_s11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19</xdr:row>
          <xdr:rowOff>0</xdr:rowOff>
        </xdr:from>
        <xdr:to>
          <xdr:col>2</xdr:col>
          <xdr:colOff>9525</xdr:colOff>
          <xdr:row>20</xdr:row>
          <xdr:rowOff>0</xdr:rowOff>
        </xdr:to>
        <xdr:sp macro="" textlink="">
          <xdr:nvSpPr>
            <xdr:cNvPr id="1131" name="Grp Aussparung re Anriss li" hidden="1">
              <a:extLst>
                <a:ext uri="{63B3BB69-23CF-44E3-9099-C40C66FF867C}">
                  <a14:compatExt spid="_x0000_s1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19</xdr:row>
          <xdr:rowOff>476250</xdr:rowOff>
        </xdr:from>
        <xdr:to>
          <xdr:col>2</xdr:col>
          <xdr:colOff>695325</xdr:colOff>
          <xdr:row>19</xdr:row>
          <xdr:rowOff>695325</xdr:rowOff>
        </xdr:to>
        <xdr:sp macro="" textlink="">
          <xdr:nvSpPr>
            <xdr:cNvPr id="1132" name="Opt Aussparung re Anriss re ja" hidden="1">
              <a:extLst>
                <a:ext uri="{63B3BB69-23CF-44E3-9099-C40C66FF867C}">
                  <a14:compatExt spid="_x0000_s1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Yes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952500</xdr:colOff>
          <xdr:row>19</xdr:row>
          <xdr:rowOff>476250</xdr:rowOff>
        </xdr:from>
        <xdr:to>
          <xdr:col>2</xdr:col>
          <xdr:colOff>1504950</xdr:colOff>
          <xdr:row>19</xdr:row>
          <xdr:rowOff>695325</xdr:rowOff>
        </xdr:to>
        <xdr:sp macro="" textlink="">
          <xdr:nvSpPr>
            <xdr:cNvPr id="1133" name="Opt Aussparung re Anriss re nein" hidden="1">
              <a:extLst>
                <a:ext uri="{63B3BB69-23CF-44E3-9099-C40C66FF867C}">
                  <a14:compatExt spid="_x0000_s11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19</xdr:row>
          <xdr:rowOff>0</xdr:rowOff>
        </xdr:from>
        <xdr:to>
          <xdr:col>3</xdr:col>
          <xdr:colOff>0</xdr:colOff>
          <xdr:row>20</xdr:row>
          <xdr:rowOff>0</xdr:rowOff>
        </xdr:to>
        <xdr:sp macro="" textlink="">
          <xdr:nvSpPr>
            <xdr:cNvPr id="1134" name="Grp Aussparung re Anriss re" hidden="1">
              <a:extLst>
                <a:ext uri="{63B3BB69-23CF-44E3-9099-C40C66FF867C}">
                  <a14:compatExt spid="_x0000_s11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119063</xdr:colOff>
          <xdr:row>13</xdr:row>
          <xdr:rowOff>219075</xdr:rowOff>
        </xdr:from>
        <xdr:to>
          <xdr:col>1</xdr:col>
          <xdr:colOff>1528763</xdr:colOff>
          <xdr:row>13</xdr:row>
          <xdr:rowOff>504825</xdr:rowOff>
        </xdr:to>
        <xdr:sp macro="" textlink="">
          <xdr:nvSpPr>
            <xdr:cNvPr id="1135" name="Opt Seitenholm re keine Risse sichtbar" hidden="1">
              <a:extLst>
                <a:ext uri="{63B3BB69-23CF-44E3-9099-C40C66FF867C}">
                  <a14:compatExt spid="_x0000_s11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 crack or crack starting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12702</xdr:colOff>
          <xdr:row>13</xdr:row>
          <xdr:rowOff>219075</xdr:rowOff>
        </xdr:from>
        <xdr:to>
          <xdr:col>2</xdr:col>
          <xdr:colOff>620715</xdr:colOff>
          <xdr:row>13</xdr:row>
          <xdr:rowOff>504825</xdr:rowOff>
        </xdr:to>
        <xdr:sp macro="" textlink="">
          <xdr:nvSpPr>
            <xdr:cNvPr id="1136" name="Opt Seitenholm re Anriss sichtbar" hidden="1">
              <a:extLst>
                <a:ext uri="{63B3BB69-23CF-44E3-9099-C40C66FF867C}">
                  <a14:compatExt spid="_x0000_s11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Crack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781050</xdr:colOff>
          <xdr:row>13</xdr:row>
          <xdr:rowOff>219075</xdr:rowOff>
        </xdr:from>
        <xdr:to>
          <xdr:col>2</xdr:col>
          <xdr:colOff>1504950</xdr:colOff>
          <xdr:row>13</xdr:row>
          <xdr:rowOff>504825</xdr:rowOff>
        </xdr:to>
        <xdr:sp macro="" textlink="">
          <xdr:nvSpPr>
            <xdr:cNvPr id="1137" name="Opt Seitenholm re Riss sichtbar" hidden="1">
              <a:extLst>
                <a:ext uri="{63B3BB69-23CF-44E3-9099-C40C66FF867C}">
                  <a14:compatExt spid="_x0000_s1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Cracked through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198438</xdr:colOff>
          <xdr:row>0</xdr:row>
          <xdr:rowOff>309562</xdr:rowOff>
        </xdr:from>
        <xdr:to>
          <xdr:col>4</xdr:col>
          <xdr:colOff>2655888</xdr:colOff>
          <xdr:row>9</xdr:row>
          <xdr:rowOff>274183</xdr:rowOff>
        </xdr:to>
        <xdr:pic>
          <xdr:nvPicPr>
            <xdr:cNvPr id="65" name="Grafik 64"/>
            <xdr:cNvPicPr>
              <a:picLocks noChangeAspect="1" noChangeArrowheads="1"/>
              <a:extLst>
                <a:ext uri="{84589F7E-364E-4C9E-8A38-B11213B215E9}">
                  <a14:cameraTool cellRange="Bild01" spid="_x0000_s1206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9207501" y="309562"/>
              <a:ext cx="2457450" cy="282212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3</xdr:col>
      <xdr:colOff>143341</xdr:colOff>
      <xdr:row>0</xdr:row>
      <xdr:rowOff>293683</xdr:rowOff>
    </xdr:from>
    <xdr:to>
      <xdr:col>4</xdr:col>
      <xdr:colOff>712361</xdr:colOff>
      <xdr:row>10</xdr:row>
      <xdr:rowOff>63035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477591" y="293683"/>
          <a:ext cx="2243833" cy="29443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742950</xdr:colOff>
      <xdr:row>40</xdr:row>
      <xdr:rowOff>47625</xdr:rowOff>
    </xdr:from>
    <xdr:to>
      <xdr:col>0</xdr:col>
      <xdr:colOff>2399903</xdr:colOff>
      <xdr:row>40</xdr:row>
      <xdr:rowOff>2706687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032" t="10759" r="34612" b="8731"/>
        <a:stretch/>
      </xdr:blipFill>
      <xdr:spPr>
        <a:xfrm>
          <a:off x="742950" y="7477125"/>
          <a:ext cx="1656953" cy="2659062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685800</xdr:colOff>
      <xdr:row>41</xdr:row>
      <xdr:rowOff>38100</xdr:rowOff>
    </xdr:from>
    <xdr:to>
      <xdr:col>0</xdr:col>
      <xdr:colOff>2419350</xdr:colOff>
      <xdr:row>41</xdr:row>
      <xdr:rowOff>2733675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502" t="4920" r="29629" b="9521"/>
        <a:stretch/>
      </xdr:blipFill>
      <xdr:spPr>
        <a:xfrm>
          <a:off x="685800" y="13030200"/>
          <a:ext cx="1733550" cy="26955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26" Type="http://schemas.openxmlformats.org/officeDocument/2006/relationships/ctrlProp" Target="../ctrlProps/ctrlProp23.xml"/><Relationship Id="rId39" Type="http://schemas.openxmlformats.org/officeDocument/2006/relationships/ctrlProp" Target="../ctrlProps/ctrlProp36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34" Type="http://schemas.openxmlformats.org/officeDocument/2006/relationships/ctrlProp" Target="../ctrlProps/ctrlProp31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33" Type="http://schemas.openxmlformats.org/officeDocument/2006/relationships/ctrlProp" Target="../ctrlProps/ctrlProp30.xml"/><Relationship Id="rId38" Type="http://schemas.openxmlformats.org/officeDocument/2006/relationships/ctrlProp" Target="../ctrlProps/ctrlProp35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29" Type="http://schemas.openxmlformats.org/officeDocument/2006/relationships/ctrlProp" Target="../ctrlProps/ctrlProp26.xml"/><Relationship Id="rId41" Type="http://schemas.openxmlformats.org/officeDocument/2006/relationships/ctrlProp" Target="../ctrlProps/ctrlProp38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24" Type="http://schemas.openxmlformats.org/officeDocument/2006/relationships/ctrlProp" Target="../ctrlProps/ctrlProp21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40" Type="http://schemas.openxmlformats.org/officeDocument/2006/relationships/ctrlProp" Target="../ctrlProps/ctrlProp37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36" Type="http://schemas.openxmlformats.org/officeDocument/2006/relationships/ctrlProp" Target="../ctrlProps/ctrlProp33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31" Type="http://schemas.openxmlformats.org/officeDocument/2006/relationships/ctrlProp" Target="../ctrlProps/ctrlProp28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E23"/>
  <sheetViews>
    <sheetView tabSelected="1" zoomScale="120" zoomScaleNormal="120" workbookViewId="0"/>
  </sheetViews>
  <sheetFormatPr baseColWidth="10" defaultRowHeight="15" x14ac:dyDescent="0.2"/>
  <cols>
    <col min="1" max="1" width="46.44140625" customWidth="1"/>
    <col min="2" max="4" width="19.5546875" customWidth="1"/>
    <col min="5" max="5" width="31.5546875" customWidth="1"/>
  </cols>
  <sheetData>
    <row r="1" spans="1:5" ht="24.95" customHeight="1" x14ac:dyDescent="0.2">
      <c r="A1" s="19" t="s">
        <v>27</v>
      </c>
      <c r="B1" s="33"/>
      <c r="C1" s="33"/>
      <c r="D1" s="2"/>
      <c r="E1" s="2"/>
    </row>
    <row r="2" spans="1:5" ht="24.95" customHeight="1" x14ac:dyDescent="0.2">
      <c r="A2" s="19" t="s">
        <v>28</v>
      </c>
      <c r="B2" s="33"/>
      <c r="C2" s="33"/>
      <c r="D2" s="2"/>
      <c r="E2" s="36"/>
    </row>
    <row r="3" spans="1:5" ht="24.95" customHeight="1" x14ac:dyDescent="0.2">
      <c r="A3" s="19" t="s">
        <v>29</v>
      </c>
      <c r="B3" s="31"/>
      <c r="C3" s="29"/>
      <c r="D3" s="2"/>
      <c r="E3" s="36"/>
    </row>
    <row r="4" spans="1:5" ht="24.95" customHeight="1" x14ac:dyDescent="0.2">
      <c r="A4" s="19" t="s">
        <v>30</v>
      </c>
      <c r="B4" s="33"/>
      <c r="C4" s="33"/>
      <c r="D4" s="2"/>
      <c r="E4" s="36"/>
    </row>
    <row r="5" spans="1:5" ht="24.95" customHeight="1" x14ac:dyDescent="0.2">
      <c r="A5" s="19" t="s">
        <v>31</v>
      </c>
      <c r="B5" s="34"/>
      <c r="C5" s="35"/>
      <c r="D5" s="2"/>
      <c r="E5" s="36"/>
    </row>
    <row r="6" spans="1:5" ht="24.95" customHeight="1" x14ac:dyDescent="0.2">
      <c r="A6" s="19" t="s">
        <v>32</v>
      </c>
      <c r="B6" s="33"/>
      <c r="C6" s="33"/>
      <c r="D6" s="2"/>
      <c r="E6" s="36"/>
    </row>
    <row r="7" spans="1:5" ht="24.95" customHeight="1" x14ac:dyDescent="0.2">
      <c r="A7" s="19" t="s">
        <v>33</v>
      </c>
      <c r="B7" s="33"/>
      <c r="C7" s="33"/>
      <c r="D7" s="2"/>
      <c r="E7" s="36"/>
    </row>
    <row r="8" spans="1:5" ht="24.95" customHeight="1" x14ac:dyDescent="0.2">
      <c r="A8" s="19" t="s">
        <v>34</v>
      </c>
      <c r="B8" s="33"/>
      <c r="C8" s="33"/>
      <c r="D8" s="2"/>
      <c r="E8" s="36"/>
    </row>
    <row r="9" spans="1:5" ht="24.95" customHeight="1" x14ac:dyDescent="0.2">
      <c r="A9" s="19" t="s">
        <v>35</v>
      </c>
      <c r="B9" s="4"/>
      <c r="C9" s="4"/>
      <c r="D9" s="2"/>
      <c r="E9" s="36"/>
    </row>
    <row r="10" spans="1:5" ht="24.95" customHeight="1" x14ac:dyDescent="0.2">
      <c r="A10" s="19" t="s">
        <v>65</v>
      </c>
      <c r="B10" s="6"/>
      <c r="C10" s="6"/>
      <c r="D10" s="2"/>
      <c r="E10" s="36"/>
    </row>
    <row r="11" spans="1:5" ht="24.95" customHeight="1" x14ac:dyDescent="0.2">
      <c r="A11" s="20" t="s">
        <v>66</v>
      </c>
      <c r="B11" s="33"/>
      <c r="C11" s="33"/>
      <c r="D11" s="2"/>
      <c r="E11" s="32" t="str">
        <f ca="1">INDIRECT("Auswertung!A"&amp;Auswertung!$B$44)</f>
        <v>Side beam connection</v>
      </c>
    </row>
    <row r="12" spans="1:5" ht="24.95" customHeight="1" x14ac:dyDescent="0.2">
      <c r="A12" s="21" t="s">
        <v>36</v>
      </c>
      <c r="B12" s="51"/>
      <c r="C12" s="52"/>
      <c r="D12" s="29" t="s">
        <v>25</v>
      </c>
      <c r="E12" s="2"/>
    </row>
    <row r="13" spans="1:5" s="1" customFormat="1" ht="45.75" customHeight="1" x14ac:dyDescent="0.2">
      <c r="A13" s="8" t="s">
        <v>37</v>
      </c>
      <c r="B13" s="49" t="s">
        <v>45</v>
      </c>
      <c r="C13" s="50"/>
      <c r="D13" s="37" t="s">
        <v>55</v>
      </c>
      <c r="E13" s="38"/>
    </row>
    <row r="14" spans="1:5" s="1" customFormat="1" ht="45.75" customHeight="1" x14ac:dyDescent="0.2">
      <c r="A14" s="8" t="s">
        <v>38</v>
      </c>
      <c r="B14" s="49" t="s">
        <v>45</v>
      </c>
      <c r="C14" s="50"/>
      <c r="D14" s="37" t="s">
        <v>55</v>
      </c>
      <c r="E14" s="38"/>
    </row>
    <row r="15" spans="1:5" ht="219" customHeight="1" x14ac:dyDescent="0.2">
      <c r="A15" s="53" t="s">
        <v>67</v>
      </c>
      <c r="B15" s="41" t="s">
        <v>46</v>
      </c>
      <c r="C15" s="42"/>
      <c r="D15" s="41" t="s">
        <v>56</v>
      </c>
      <c r="E15" s="42"/>
    </row>
    <row r="16" spans="1:5" ht="39.950000000000003" customHeight="1" x14ac:dyDescent="0.2">
      <c r="A16" s="9" t="s">
        <v>39</v>
      </c>
      <c r="B16" s="18" t="s">
        <v>47</v>
      </c>
      <c r="C16" s="18" t="s">
        <v>48</v>
      </c>
      <c r="D16" s="47" t="s">
        <v>55</v>
      </c>
      <c r="E16" s="48"/>
    </row>
    <row r="17" spans="1:5" ht="39.950000000000003" customHeight="1" x14ac:dyDescent="0.2">
      <c r="A17" s="9" t="s">
        <v>40</v>
      </c>
      <c r="B17" s="18" t="s">
        <v>47</v>
      </c>
      <c r="C17" s="18" t="s">
        <v>48</v>
      </c>
      <c r="D17" s="47" t="s">
        <v>55</v>
      </c>
      <c r="E17" s="48"/>
    </row>
    <row r="18" spans="1:5" ht="219" customHeight="1" x14ac:dyDescent="0.2">
      <c r="A18" s="55" t="s">
        <v>67</v>
      </c>
      <c r="B18" s="45" t="s">
        <v>49</v>
      </c>
      <c r="C18" s="46"/>
      <c r="D18" s="45" t="s">
        <v>57</v>
      </c>
      <c r="E18" s="46"/>
    </row>
    <row r="19" spans="1:5" s="5" customFormat="1" ht="60" customHeight="1" x14ac:dyDescent="0.2">
      <c r="A19" s="8" t="s">
        <v>41</v>
      </c>
      <c r="B19" s="13" t="s">
        <v>26</v>
      </c>
      <c r="C19" s="13" t="s">
        <v>51</v>
      </c>
      <c r="D19" s="37" t="s">
        <v>55</v>
      </c>
      <c r="E19" s="38"/>
    </row>
    <row r="20" spans="1:5" ht="60" customHeight="1" x14ac:dyDescent="0.2">
      <c r="A20" s="8" t="s">
        <v>42</v>
      </c>
      <c r="B20" s="13" t="s">
        <v>50</v>
      </c>
      <c r="C20" s="13" t="s">
        <v>51</v>
      </c>
      <c r="D20" s="39" t="s">
        <v>55</v>
      </c>
      <c r="E20" s="40"/>
    </row>
    <row r="21" spans="1:5" ht="30" x14ac:dyDescent="0.2">
      <c r="A21" s="14" t="s">
        <v>43</v>
      </c>
      <c r="B21" s="16" t="s">
        <v>52</v>
      </c>
      <c r="C21" s="16" t="s">
        <v>53</v>
      </c>
      <c r="D21" s="16" t="s">
        <v>58</v>
      </c>
      <c r="E21" s="16" t="s">
        <v>59</v>
      </c>
    </row>
    <row r="22" spans="1:5" ht="30.75" customHeight="1" x14ac:dyDescent="0.2">
      <c r="A22" s="15" t="s">
        <v>44</v>
      </c>
      <c r="B22" s="17">
        <v>0</v>
      </c>
      <c r="C22" s="17">
        <v>0</v>
      </c>
      <c r="D22" s="17">
        <v>0</v>
      </c>
      <c r="E22" s="17">
        <v>0</v>
      </c>
    </row>
    <row r="23" spans="1:5" ht="367.5" customHeight="1" x14ac:dyDescent="0.2">
      <c r="A23" s="54" t="s">
        <v>67</v>
      </c>
      <c r="B23" s="41" t="s">
        <v>54</v>
      </c>
      <c r="C23" s="42"/>
      <c r="D23" s="43" t="s">
        <v>60</v>
      </c>
      <c r="E23" s="44"/>
    </row>
  </sheetData>
  <mergeCells count="24">
    <mergeCell ref="E2:E10"/>
    <mergeCell ref="D19:E19"/>
    <mergeCell ref="D20:E20"/>
    <mergeCell ref="B23:C23"/>
    <mergeCell ref="D23:E23"/>
    <mergeCell ref="D13:E13"/>
    <mergeCell ref="D15:E15"/>
    <mergeCell ref="B15:C15"/>
    <mergeCell ref="B18:C18"/>
    <mergeCell ref="D18:E18"/>
    <mergeCell ref="D14:E14"/>
    <mergeCell ref="D16:E16"/>
    <mergeCell ref="D17:E17"/>
    <mergeCell ref="B13:C13"/>
    <mergeCell ref="B14:C14"/>
    <mergeCell ref="B12:C12"/>
    <mergeCell ref="B2:C2"/>
    <mergeCell ref="B8:C8"/>
    <mergeCell ref="B11:C11"/>
    <mergeCell ref="B1:C1"/>
    <mergeCell ref="B4:C4"/>
    <mergeCell ref="B5:C5"/>
    <mergeCell ref="B6:C6"/>
    <mergeCell ref="B7:C7"/>
  </mergeCells>
  <dataValidations count="1">
    <dataValidation type="list" allowBlank="1" showInputMessage="1" showErrorMessage="1" sqref="B3">
      <formula1>#REF!</formula1>
    </dataValidation>
  </dataValidations>
  <pageMargins left="0.7" right="0.7" top="0.78740157499999996" bottom="0.78740157499999996" header="0.3" footer="0.3"/>
  <pageSetup paperSize="8" scale="75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87" r:id="rId4" name="Opt Isolation am Seitenholm">
              <controlPr defaultSize="0" autoFill="0" autoLine="0" autoPict="0">
                <anchor moveWithCells="1">
                  <from>
                    <xdr:col>1</xdr:col>
                    <xdr:colOff>85725</xdr:colOff>
                    <xdr:row>8</xdr:row>
                    <xdr:rowOff>47625</xdr:rowOff>
                  </from>
                  <to>
                    <xdr:col>1</xdr:col>
                    <xdr:colOff>1314450</xdr:colOff>
                    <xdr:row>8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8" r:id="rId5" name="Opt Isolation am Oberholm">
              <controlPr defaultSize="0" autoFill="0" autoLine="0" autoPict="0">
                <anchor moveWithCells="1">
                  <from>
                    <xdr:col>2</xdr:col>
                    <xdr:colOff>95250</xdr:colOff>
                    <xdr:row>8</xdr:row>
                    <xdr:rowOff>47625</xdr:rowOff>
                  </from>
                  <to>
                    <xdr:col>2</xdr:col>
                    <xdr:colOff>1323975</xdr:colOff>
                    <xdr:row>8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0" r:id="rId6" name="Opt Bremse ja">
              <controlPr defaultSize="0" autoFill="0" autoLine="0" autoPict="0">
                <anchor moveWithCells="1">
                  <from>
                    <xdr:col>1</xdr:col>
                    <xdr:colOff>85725</xdr:colOff>
                    <xdr:row>9</xdr:row>
                    <xdr:rowOff>47625</xdr:rowOff>
                  </from>
                  <to>
                    <xdr:col>1</xdr:col>
                    <xdr:colOff>1314450</xdr:colOff>
                    <xdr:row>9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1" r:id="rId7" name="Opt Bremse nein">
              <controlPr defaultSize="0" autoFill="0" autoLine="0" autoPict="0">
                <anchor moveWithCells="1">
                  <from>
                    <xdr:col>2</xdr:col>
                    <xdr:colOff>95250</xdr:colOff>
                    <xdr:row>9</xdr:row>
                    <xdr:rowOff>47625</xdr:rowOff>
                  </from>
                  <to>
                    <xdr:col>2</xdr:col>
                    <xdr:colOff>1323975</xdr:colOff>
                    <xdr:row>9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2" r:id="rId8" name="Grp Isolation">
              <controlPr defaultSize="0" autoFill="0" autoPict="0">
                <anchor moveWithCells="1">
                  <from>
                    <xdr:col>1</xdr:col>
                    <xdr:colOff>0</xdr:colOff>
                    <xdr:row>8</xdr:row>
                    <xdr:rowOff>0</xdr:rowOff>
                  </from>
                  <to>
                    <xdr:col>3</xdr:col>
                    <xdr:colOff>0</xdr:colOff>
                    <xdr:row>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3" r:id="rId9" name="Grp Bremse">
              <controlPr defaultSize="0" autoFill="0" autoPict="0">
                <anchor moveWithCells="1">
                  <from>
                    <xdr:col>1</xdr:col>
                    <xdr:colOff>0</xdr:colOff>
                    <xdr:row>9</xdr:row>
                    <xdr:rowOff>0</xdr:rowOff>
                  </from>
                  <to>
                    <xdr:col>3</xdr:col>
                    <xdr:colOff>0</xdr:colOff>
                    <xdr:row>10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4" r:id="rId10" name="Opt Querlasche li kein Riss">
              <controlPr defaultSize="0" autoFill="0" autoLine="0" autoPict="0" altText="kein Riss oder _x000a_Anriss sichtbar">
                <anchor moveWithCells="1">
                  <from>
                    <xdr:col>1</xdr:col>
                    <xdr:colOff>123825</xdr:colOff>
                    <xdr:row>12</xdr:row>
                    <xdr:rowOff>209550</xdr:rowOff>
                  </from>
                  <to>
                    <xdr:col>1</xdr:col>
                    <xdr:colOff>1533525</xdr:colOff>
                    <xdr:row>12</xdr:row>
                    <xdr:rowOff>504825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5" r:id="rId11" name="Opt Querlasche li Anriss">
              <controlPr defaultSize="0" autoFill="0" autoLine="0" autoPict="0">
                <anchor moveWithCells="1">
                  <from>
                    <xdr:col>2</xdr:col>
                    <xdr:colOff>9525</xdr:colOff>
                    <xdr:row>12</xdr:row>
                    <xdr:rowOff>219075</xdr:rowOff>
                  </from>
                  <to>
                    <xdr:col>2</xdr:col>
                    <xdr:colOff>619125</xdr:colOff>
                    <xdr:row>12</xdr:row>
                    <xdr:rowOff>504825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6" r:id="rId12" name="Grp Querlasche li Riss">
              <controlPr defaultSize="0" autoFill="0" autoPict="0">
                <anchor moveWithCells="1">
                  <from>
                    <xdr:col>1</xdr:col>
                    <xdr:colOff>0</xdr:colOff>
                    <xdr:row>12</xdr:row>
                    <xdr:rowOff>0</xdr:rowOff>
                  </from>
                  <to>
                    <xdr:col>3</xdr:col>
                    <xdr:colOff>0</xdr:colOff>
                    <xdr:row>13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7" r:id="rId13" name="Opt Querlasche li Durchriss">
              <controlPr defaultSize="0" autoFill="0" autoLine="0" autoPict="0">
                <anchor moveWithCells="1">
                  <from>
                    <xdr:col>2</xdr:col>
                    <xdr:colOff>781050</xdr:colOff>
                    <xdr:row>12</xdr:row>
                    <xdr:rowOff>219075</xdr:rowOff>
                  </from>
                  <to>
                    <xdr:col>2</xdr:col>
                    <xdr:colOff>1504950</xdr:colOff>
                    <xdr:row>12</xdr:row>
                    <xdr:rowOff>504825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5" r:id="rId14" name="Grp Querlasche re Riss">
              <controlPr defaultSize="0" autoFill="0" autoPict="0">
                <anchor moveWithCells="1">
                  <from>
                    <xdr:col>1</xdr:col>
                    <xdr:colOff>0</xdr:colOff>
                    <xdr:row>13</xdr:row>
                    <xdr:rowOff>0</xdr:rowOff>
                  </from>
                  <to>
                    <xdr:col>3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0" r:id="rId15" name="Opt Oberholm li verformt ja">
              <controlPr defaultSize="0" autoFill="0" autoLine="0" autoPict="0" altText="Yes">
                <anchor moveWithCells="1">
                  <from>
                    <xdr:col>1</xdr:col>
                    <xdr:colOff>142875</xdr:colOff>
                    <xdr:row>15</xdr:row>
                    <xdr:rowOff>219075</xdr:rowOff>
                  </from>
                  <to>
                    <xdr:col>1</xdr:col>
                    <xdr:colOff>695325</xdr:colOff>
                    <xdr:row>15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1" r:id="rId16" name="Opt Oberholm li verformt nein">
              <controlPr defaultSize="0" autoFill="0" autoLine="0" autoPict="0">
                <anchor moveWithCells="1">
                  <from>
                    <xdr:col>1</xdr:col>
                    <xdr:colOff>952500</xdr:colOff>
                    <xdr:row>15</xdr:row>
                    <xdr:rowOff>219075</xdr:rowOff>
                  </from>
                  <to>
                    <xdr:col>1</xdr:col>
                    <xdr:colOff>1504950</xdr:colOff>
                    <xdr:row>15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2" r:id="rId17" name="Grp Oberholm li verformt">
              <controlPr defaultSize="0" autoFill="0" autoPict="0">
                <anchor moveWithCells="1">
                  <from>
                    <xdr:col>1</xdr:col>
                    <xdr:colOff>0</xdr:colOff>
                    <xdr:row>15</xdr:row>
                    <xdr:rowOff>0</xdr:rowOff>
                  </from>
                  <to>
                    <xdr:col>2</xdr:col>
                    <xdr:colOff>9525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3" r:id="rId18" name="Opt Querlasche li verformt ja">
              <controlPr defaultSize="0" autoFill="0" autoLine="0" autoPict="0">
                <anchor moveWithCells="1">
                  <from>
                    <xdr:col>2</xdr:col>
                    <xdr:colOff>142875</xdr:colOff>
                    <xdr:row>15</xdr:row>
                    <xdr:rowOff>219075</xdr:rowOff>
                  </from>
                  <to>
                    <xdr:col>2</xdr:col>
                    <xdr:colOff>695325</xdr:colOff>
                    <xdr:row>15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4" r:id="rId19" name="Opt Querlasche li verformt nein">
              <controlPr defaultSize="0" autoFill="0" autoLine="0" autoPict="0">
                <anchor moveWithCells="1">
                  <from>
                    <xdr:col>2</xdr:col>
                    <xdr:colOff>952500</xdr:colOff>
                    <xdr:row>15</xdr:row>
                    <xdr:rowOff>219075</xdr:rowOff>
                  </from>
                  <to>
                    <xdr:col>2</xdr:col>
                    <xdr:colOff>1504950</xdr:colOff>
                    <xdr:row>15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5" r:id="rId20" name="Grp Querlasche li verformt">
              <controlPr defaultSize="0" autoFill="0" autoPict="0">
                <anchor moveWithCells="1">
                  <from>
                    <xdr:col>2</xdr:col>
                    <xdr:colOff>0</xdr:colOff>
                    <xdr:row>15</xdr:row>
                    <xdr:rowOff>0</xdr:rowOff>
                  </from>
                  <to>
                    <xdr:col>3</xdr:col>
                    <xdr:colOff>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6" r:id="rId21" name="Opt Oberholm re verformt ja">
              <controlPr defaultSize="0" autoFill="0" autoLine="0" autoPict="0">
                <anchor moveWithCells="1">
                  <from>
                    <xdr:col>1</xdr:col>
                    <xdr:colOff>142875</xdr:colOff>
                    <xdr:row>16</xdr:row>
                    <xdr:rowOff>219075</xdr:rowOff>
                  </from>
                  <to>
                    <xdr:col>1</xdr:col>
                    <xdr:colOff>695325</xdr:colOff>
                    <xdr:row>16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7" r:id="rId22" name="Opt Oberholm re verformt nein">
              <controlPr defaultSize="0" autoFill="0" autoLine="0" autoPict="0">
                <anchor moveWithCells="1">
                  <from>
                    <xdr:col>1</xdr:col>
                    <xdr:colOff>952500</xdr:colOff>
                    <xdr:row>16</xdr:row>
                    <xdr:rowOff>219075</xdr:rowOff>
                  </from>
                  <to>
                    <xdr:col>1</xdr:col>
                    <xdr:colOff>1504950</xdr:colOff>
                    <xdr:row>16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8" r:id="rId23" name="Grp Oberholm re verformt">
              <controlPr defaultSize="0" autoFill="0" autoPict="0">
                <anchor moveWithCells="1">
                  <from>
                    <xdr:col>1</xdr:col>
                    <xdr:colOff>0</xdr:colOff>
                    <xdr:row>16</xdr:row>
                    <xdr:rowOff>0</xdr:rowOff>
                  </from>
                  <to>
                    <xdr:col>2</xdr:col>
                    <xdr:colOff>9525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9" r:id="rId24" name="Opt Querlasche re verformt ja">
              <controlPr defaultSize="0" autoFill="0" autoLine="0" autoPict="0">
                <anchor moveWithCells="1">
                  <from>
                    <xdr:col>2</xdr:col>
                    <xdr:colOff>142875</xdr:colOff>
                    <xdr:row>16</xdr:row>
                    <xdr:rowOff>219075</xdr:rowOff>
                  </from>
                  <to>
                    <xdr:col>2</xdr:col>
                    <xdr:colOff>695325</xdr:colOff>
                    <xdr:row>16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0" r:id="rId25" name="Opt Querlasche re verformt nein">
              <controlPr defaultSize="0" autoFill="0" autoLine="0" autoPict="0">
                <anchor moveWithCells="1">
                  <from>
                    <xdr:col>2</xdr:col>
                    <xdr:colOff>952500</xdr:colOff>
                    <xdr:row>16</xdr:row>
                    <xdr:rowOff>219075</xdr:rowOff>
                  </from>
                  <to>
                    <xdr:col>2</xdr:col>
                    <xdr:colOff>1504950</xdr:colOff>
                    <xdr:row>16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1" r:id="rId26" name="Grp Querlasche re verformt">
              <controlPr defaultSize="0" autoFill="0" autoPict="0">
                <anchor moveWithCells="1">
                  <from>
                    <xdr:col>2</xdr:col>
                    <xdr:colOff>0</xdr:colOff>
                    <xdr:row>16</xdr:row>
                    <xdr:rowOff>0</xdr:rowOff>
                  </from>
                  <to>
                    <xdr:col>3</xdr:col>
                    <xdr:colOff>0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3" r:id="rId27" name="Opt Aussparung li Anriss li ja">
              <controlPr defaultSize="0" autoFill="0" autoLine="0" autoPict="0">
                <anchor moveWithCells="1">
                  <from>
                    <xdr:col>1</xdr:col>
                    <xdr:colOff>142875</xdr:colOff>
                    <xdr:row>18</xdr:row>
                    <xdr:rowOff>476250</xdr:rowOff>
                  </from>
                  <to>
                    <xdr:col>1</xdr:col>
                    <xdr:colOff>695325</xdr:colOff>
                    <xdr:row>18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4" r:id="rId28" name="Opt Aussparung li Anriss li nein">
              <controlPr defaultSize="0" autoFill="0" autoLine="0" autoPict="0">
                <anchor moveWithCells="1">
                  <from>
                    <xdr:col>1</xdr:col>
                    <xdr:colOff>952500</xdr:colOff>
                    <xdr:row>18</xdr:row>
                    <xdr:rowOff>476250</xdr:rowOff>
                  </from>
                  <to>
                    <xdr:col>1</xdr:col>
                    <xdr:colOff>1504950</xdr:colOff>
                    <xdr:row>18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5" r:id="rId29" name="Grp Aussparung li Anriss li">
              <controlPr defaultSize="0" autoFill="0" autoPict="0">
                <anchor moveWithCells="1">
                  <from>
                    <xdr:col>1</xdr:col>
                    <xdr:colOff>0</xdr:colOff>
                    <xdr:row>18</xdr:row>
                    <xdr:rowOff>0</xdr:rowOff>
                  </from>
                  <to>
                    <xdr:col>2</xdr:col>
                    <xdr:colOff>9525</xdr:colOff>
                    <xdr:row>19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" r:id="rId30" name="Opt Aussparung li Anriss re ja">
              <controlPr defaultSize="0" autoFill="0" autoLine="0" autoPict="0">
                <anchor moveWithCells="1">
                  <from>
                    <xdr:col>2</xdr:col>
                    <xdr:colOff>142875</xdr:colOff>
                    <xdr:row>18</xdr:row>
                    <xdr:rowOff>476250</xdr:rowOff>
                  </from>
                  <to>
                    <xdr:col>2</xdr:col>
                    <xdr:colOff>695325</xdr:colOff>
                    <xdr:row>18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" r:id="rId31" name="Opt Aussparung li Anriss re nein">
              <controlPr defaultSize="0" autoFill="0" autoLine="0" autoPict="0">
                <anchor moveWithCells="1">
                  <from>
                    <xdr:col>2</xdr:col>
                    <xdr:colOff>952500</xdr:colOff>
                    <xdr:row>18</xdr:row>
                    <xdr:rowOff>476250</xdr:rowOff>
                  </from>
                  <to>
                    <xdr:col>2</xdr:col>
                    <xdr:colOff>1504950</xdr:colOff>
                    <xdr:row>18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" r:id="rId32" name="Grp Aussparung li Anriss re">
              <controlPr defaultSize="0" autoFill="0" autoPict="0">
                <anchor moveWithCells="1">
                  <from>
                    <xdr:col>2</xdr:col>
                    <xdr:colOff>0</xdr:colOff>
                    <xdr:row>18</xdr:row>
                    <xdr:rowOff>0</xdr:rowOff>
                  </from>
                  <to>
                    <xdr:col>3</xdr:col>
                    <xdr:colOff>0</xdr:colOff>
                    <xdr:row>19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" r:id="rId33" name="Opr Aussparung re Anriss li ja">
              <controlPr defaultSize="0" autoFill="0" autoLine="0" autoPict="0">
                <anchor moveWithCells="1">
                  <from>
                    <xdr:col>1</xdr:col>
                    <xdr:colOff>142875</xdr:colOff>
                    <xdr:row>19</xdr:row>
                    <xdr:rowOff>476250</xdr:rowOff>
                  </from>
                  <to>
                    <xdr:col>1</xdr:col>
                    <xdr:colOff>695325</xdr:colOff>
                    <xdr:row>19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" r:id="rId34" name="Opt Aussparung re Anriss li nein">
              <controlPr defaultSize="0" autoFill="0" autoLine="0" autoPict="0">
                <anchor moveWithCells="1">
                  <from>
                    <xdr:col>1</xdr:col>
                    <xdr:colOff>952500</xdr:colOff>
                    <xdr:row>19</xdr:row>
                    <xdr:rowOff>476250</xdr:rowOff>
                  </from>
                  <to>
                    <xdr:col>1</xdr:col>
                    <xdr:colOff>1504950</xdr:colOff>
                    <xdr:row>19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" r:id="rId35" name="Grp Aussparung re Anriss li">
              <controlPr defaultSize="0" autoFill="0" autoPict="0">
                <anchor moveWithCells="1">
                  <from>
                    <xdr:col>1</xdr:col>
                    <xdr:colOff>0</xdr:colOff>
                    <xdr:row>19</xdr:row>
                    <xdr:rowOff>0</xdr:rowOff>
                  </from>
                  <to>
                    <xdr:col>2</xdr:col>
                    <xdr:colOff>9525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" r:id="rId36" name="Opt Aussparung re Anriss re ja">
              <controlPr defaultSize="0" autoFill="0" autoLine="0" autoPict="0">
                <anchor moveWithCells="1">
                  <from>
                    <xdr:col>2</xdr:col>
                    <xdr:colOff>142875</xdr:colOff>
                    <xdr:row>19</xdr:row>
                    <xdr:rowOff>476250</xdr:rowOff>
                  </from>
                  <to>
                    <xdr:col>2</xdr:col>
                    <xdr:colOff>695325</xdr:colOff>
                    <xdr:row>19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" r:id="rId37" name="Opt Aussparung re Anriss re nein">
              <controlPr defaultSize="0" autoFill="0" autoLine="0" autoPict="0">
                <anchor moveWithCells="1">
                  <from>
                    <xdr:col>2</xdr:col>
                    <xdr:colOff>952500</xdr:colOff>
                    <xdr:row>19</xdr:row>
                    <xdr:rowOff>476250</xdr:rowOff>
                  </from>
                  <to>
                    <xdr:col>2</xdr:col>
                    <xdr:colOff>1504950</xdr:colOff>
                    <xdr:row>19</xdr:row>
                    <xdr:rowOff>695325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" r:id="rId38" name="Grp Aussparung re Anriss re">
              <controlPr defaultSize="0" autoFill="0" autoPict="0">
                <anchor moveWithCells="1">
                  <from>
                    <xdr:col>2</xdr:col>
                    <xdr:colOff>0</xdr:colOff>
                    <xdr:row>19</xdr:row>
                    <xdr:rowOff>0</xdr:rowOff>
                  </from>
                  <to>
                    <xdr:col>3</xdr:col>
                    <xdr:colOff>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" r:id="rId39" name="Opt Seitenholm re keine Risse sichtbar">
              <controlPr defaultSize="0" autoFill="0" autoLine="0" autoPict="0">
                <anchor moveWithCells="1">
                  <from>
                    <xdr:col>1</xdr:col>
                    <xdr:colOff>123825</xdr:colOff>
                    <xdr:row>13</xdr:row>
                    <xdr:rowOff>219075</xdr:rowOff>
                  </from>
                  <to>
                    <xdr:col>1</xdr:col>
                    <xdr:colOff>1533525</xdr:colOff>
                    <xdr:row>13</xdr:row>
                    <xdr:rowOff>504825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" r:id="rId40" name="Opt Seitenholm re Anriss sichtbar">
              <controlPr defaultSize="0" autoFill="0" autoLine="0" autoPict="0">
                <anchor moveWithCells="1">
                  <from>
                    <xdr:col>2</xdr:col>
                    <xdr:colOff>9525</xdr:colOff>
                    <xdr:row>13</xdr:row>
                    <xdr:rowOff>219075</xdr:rowOff>
                  </from>
                  <to>
                    <xdr:col>2</xdr:col>
                    <xdr:colOff>619125</xdr:colOff>
                    <xdr:row>13</xdr:row>
                    <xdr:rowOff>504825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" r:id="rId41" name="Opt Seitenholm re Riss sichtbar">
              <controlPr defaultSize="0" autoFill="0" autoLine="0" autoPict="0">
                <anchor moveWithCells="1">
                  <from>
                    <xdr:col>2</xdr:col>
                    <xdr:colOff>781050</xdr:colOff>
                    <xdr:row>13</xdr:row>
                    <xdr:rowOff>219075</xdr:rowOff>
                  </from>
                  <to>
                    <xdr:col>2</xdr:col>
                    <xdr:colOff>1504950</xdr:colOff>
                    <xdr:row>13</xdr:row>
                    <xdr:rowOff>504825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45"/>
  <sheetViews>
    <sheetView workbookViewId="0"/>
  </sheetViews>
  <sheetFormatPr baseColWidth="10" defaultRowHeight="15" x14ac:dyDescent="0.2"/>
  <cols>
    <col min="1" max="1" width="28.6640625" bestFit="1" customWidth="1"/>
    <col min="3" max="3" width="28.6640625" customWidth="1"/>
    <col min="6" max="6" width="15.44140625" bestFit="1" customWidth="1"/>
    <col min="7" max="7" width="20.44140625" bestFit="1" customWidth="1"/>
    <col min="8" max="8" width="17.5546875" bestFit="1" customWidth="1"/>
  </cols>
  <sheetData>
    <row r="1" spans="1:2" x14ac:dyDescent="0.2">
      <c r="A1" t="s">
        <v>0</v>
      </c>
    </row>
    <row r="3" spans="1:2" x14ac:dyDescent="0.2">
      <c r="A3" t="s">
        <v>63</v>
      </c>
      <c r="B3" s="7">
        <v>1998</v>
      </c>
    </row>
    <row r="4" spans="1:2" x14ac:dyDescent="0.2">
      <c r="A4" t="s">
        <v>64</v>
      </c>
      <c r="B4" s="7">
        <v>1999</v>
      </c>
    </row>
    <row r="5" spans="1:2" x14ac:dyDescent="0.2">
      <c r="B5" s="7">
        <v>2000</v>
      </c>
    </row>
    <row r="6" spans="1:2" x14ac:dyDescent="0.2">
      <c r="B6" s="7">
        <v>2001</v>
      </c>
    </row>
    <row r="7" spans="1:2" x14ac:dyDescent="0.2">
      <c r="B7" s="7">
        <v>2002</v>
      </c>
    </row>
    <row r="8" spans="1:2" x14ac:dyDescent="0.2">
      <c r="B8" s="7">
        <v>2003</v>
      </c>
    </row>
    <row r="9" spans="1:2" x14ac:dyDescent="0.2">
      <c r="B9" s="7">
        <v>2004</v>
      </c>
    </row>
    <row r="10" spans="1:2" x14ac:dyDescent="0.2">
      <c r="B10" s="7">
        <v>2005</v>
      </c>
    </row>
    <row r="11" spans="1:2" x14ac:dyDescent="0.2">
      <c r="B11" s="7">
        <v>2006</v>
      </c>
    </row>
    <row r="12" spans="1:2" x14ac:dyDescent="0.2">
      <c r="B12" s="7">
        <v>2007</v>
      </c>
    </row>
    <row r="13" spans="1:2" x14ac:dyDescent="0.2">
      <c r="B13" s="7">
        <v>2008</v>
      </c>
    </row>
    <row r="14" spans="1:2" x14ac:dyDescent="0.2">
      <c r="B14" s="7">
        <v>2009</v>
      </c>
    </row>
    <row r="15" spans="1:2" x14ac:dyDescent="0.2">
      <c r="B15" s="7">
        <v>2010</v>
      </c>
    </row>
    <row r="16" spans="1:2" x14ac:dyDescent="0.2">
      <c r="B16" s="7">
        <v>2011</v>
      </c>
    </row>
    <row r="17" spans="1:8" x14ac:dyDescent="0.2">
      <c r="B17" s="7">
        <v>2012</v>
      </c>
    </row>
    <row r="18" spans="1:8" x14ac:dyDescent="0.2">
      <c r="B18" s="7">
        <v>2013</v>
      </c>
    </row>
    <row r="19" spans="1:8" x14ac:dyDescent="0.2">
      <c r="B19" s="7">
        <v>2014</v>
      </c>
    </row>
    <row r="20" spans="1:8" x14ac:dyDescent="0.2">
      <c r="B20" s="7">
        <v>2015</v>
      </c>
    </row>
    <row r="21" spans="1:8" x14ac:dyDescent="0.2">
      <c r="B21" s="7">
        <v>2016</v>
      </c>
    </row>
    <row r="22" spans="1:8" x14ac:dyDescent="0.2">
      <c r="B22" s="7">
        <v>2017</v>
      </c>
    </row>
    <row r="23" spans="1:8" x14ac:dyDescent="0.2">
      <c r="B23" s="7" t="s">
        <v>1</v>
      </c>
    </row>
    <row r="25" spans="1:8" x14ac:dyDescent="0.2">
      <c r="F25">
        <f>SUM(B29:B30)</f>
        <v>0</v>
      </c>
      <c r="G25">
        <f>SUM(B35:B38)</f>
        <v>0</v>
      </c>
      <c r="H25">
        <f>SUM(B31:B34)</f>
        <v>0</v>
      </c>
    </row>
    <row r="26" spans="1:8" x14ac:dyDescent="0.2">
      <c r="A26" s="11" t="s">
        <v>2</v>
      </c>
      <c r="B26" s="12"/>
      <c r="C26" s="24" t="s">
        <v>15</v>
      </c>
      <c r="D26" s="12"/>
      <c r="E26" s="11" t="s">
        <v>24</v>
      </c>
      <c r="F26" s="12" t="s">
        <v>21</v>
      </c>
      <c r="G26" s="12" t="s">
        <v>22</v>
      </c>
      <c r="H26" s="12" t="s">
        <v>23</v>
      </c>
    </row>
    <row r="27" spans="1:8" x14ac:dyDescent="0.2">
      <c r="A27" s="10" t="s">
        <v>3</v>
      </c>
      <c r="B27" s="3">
        <v>1</v>
      </c>
      <c r="C27" s="23" t="s">
        <v>16</v>
      </c>
      <c r="D27" s="25">
        <f>Checkliste!B22</f>
        <v>0</v>
      </c>
      <c r="E27" s="30" t="str">
        <f>Checkliste!D12</f>
        <v>??.??.2017</v>
      </c>
      <c r="F27" s="28">
        <f>IF(F25&lt;=2,0,1)</f>
        <v>0</v>
      </c>
      <c r="G27" s="28">
        <f>IF(OR(G25=8,G25=0),0,1)</f>
        <v>0</v>
      </c>
      <c r="H27" s="28">
        <f>IF(OR(H25=8,H25=0),0,1)</f>
        <v>0</v>
      </c>
    </row>
    <row r="28" spans="1:8" x14ac:dyDescent="0.2">
      <c r="A28" s="10" t="s">
        <v>4</v>
      </c>
      <c r="B28" s="3">
        <v>0</v>
      </c>
      <c r="C28" s="23" t="s">
        <v>17</v>
      </c>
      <c r="D28" s="25">
        <f>Checkliste!C22</f>
        <v>0</v>
      </c>
      <c r="E28" s="7"/>
    </row>
    <row r="29" spans="1:8" x14ac:dyDescent="0.2">
      <c r="A29" s="10" t="s">
        <v>13</v>
      </c>
      <c r="B29" s="3">
        <v>0</v>
      </c>
      <c r="C29" s="23" t="s">
        <v>18</v>
      </c>
      <c r="D29" s="25">
        <f>Checkliste!D22</f>
        <v>0</v>
      </c>
    </row>
    <row r="30" spans="1:8" x14ac:dyDescent="0.2">
      <c r="A30" s="10" t="s">
        <v>14</v>
      </c>
      <c r="B30" s="3">
        <v>0</v>
      </c>
      <c r="C30" s="23" t="s">
        <v>19</v>
      </c>
      <c r="D30" s="25">
        <f>Checkliste!E22</f>
        <v>0</v>
      </c>
    </row>
    <row r="31" spans="1:8" x14ac:dyDescent="0.2">
      <c r="A31" s="10" t="s">
        <v>5</v>
      </c>
      <c r="B31" s="3">
        <v>0</v>
      </c>
    </row>
    <row r="32" spans="1:8" x14ac:dyDescent="0.2">
      <c r="A32" s="10" t="s">
        <v>6</v>
      </c>
      <c r="B32" s="3">
        <v>0</v>
      </c>
    </row>
    <row r="33" spans="1:3" x14ac:dyDescent="0.2">
      <c r="A33" s="10" t="s">
        <v>7</v>
      </c>
      <c r="B33" s="3">
        <v>0</v>
      </c>
    </row>
    <row r="34" spans="1:3" x14ac:dyDescent="0.2">
      <c r="A34" s="10" t="s">
        <v>8</v>
      </c>
      <c r="B34" s="3">
        <v>0</v>
      </c>
    </row>
    <row r="35" spans="1:3" x14ac:dyDescent="0.2">
      <c r="A35" s="10" t="s">
        <v>9</v>
      </c>
      <c r="B35" s="3">
        <v>0</v>
      </c>
    </row>
    <row r="36" spans="1:3" x14ac:dyDescent="0.2">
      <c r="A36" s="10" t="s">
        <v>10</v>
      </c>
      <c r="B36" s="3">
        <v>0</v>
      </c>
    </row>
    <row r="37" spans="1:3" x14ac:dyDescent="0.2">
      <c r="A37" s="10" t="s">
        <v>11</v>
      </c>
      <c r="B37" s="3">
        <v>0</v>
      </c>
    </row>
    <row r="38" spans="1:3" x14ac:dyDescent="0.2">
      <c r="A38" s="10" t="s">
        <v>12</v>
      </c>
      <c r="B38" s="3">
        <v>0</v>
      </c>
    </row>
    <row r="39" spans="1:3" x14ac:dyDescent="0.2">
      <c r="A39" s="26"/>
      <c r="B39" s="2"/>
    </row>
    <row r="40" spans="1:3" ht="219" customHeight="1" x14ac:dyDescent="0.2">
      <c r="A40" s="5"/>
    </row>
    <row r="41" spans="1:3" ht="219" customHeight="1" x14ac:dyDescent="0.2">
      <c r="A41" s="5"/>
      <c r="B41">
        <f>40+B27</f>
        <v>41</v>
      </c>
      <c r="C41" s="5"/>
    </row>
    <row r="42" spans="1:3" ht="219" customHeight="1" x14ac:dyDescent="0.2">
      <c r="A42" s="5"/>
    </row>
    <row r="43" spans="1:3" x14ac:dyDescent="0.2">
      <c r="A43" s="27" t="s">
        <v>20</v>
      </c>
    </row>
    <row r="44" spans="1:3" x14ac:dyDescent="0.2">
      <c r="A44" s="7" t="s">
        <v>61</v>
      </c>
      <c r="B44">
        <f>43+B27</f>
        <v>44</v>
      </c>
    </row>
    <row r="45" spans="1:3" x14ac:dyDescent="0.2">
      <c r="A45" s="22" t="s">
        <v>62</v>
      </c>
    </row>
  </sheetData>
  <pageMargins left="0.7" right="0.7" top="0.78740157499999996" bottom="0.78740157499999996" header="0.3" footer="0.3"/>
  <ignoredErrors>
    <ignoredError sqref="F25:H25" formulaRange="1"/>
  </ignoredError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workbookViewId="0"/>
  </sheetViews>
  <sheetFormatPr baseColWidth="10" defaultRowHeight="15" x14ac:dyDescent="0.2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Benannte Bereiche</vt:lpstr>
      </vt:variant>
      <vt:variant>
        <vt:i4>1</vt:i4>
      </vt:variant>
    </vt:vector>
  </HeadingPairs>
  <TitlesOfParts>
    <vt:vector size="4" baseType="lpstr">
      <vt:lpstr>Checkliste</vt:lpstr>
      <vt:lpstr>Auswertung</vt:lpstr>
      <vt:lpstr>Tabelle3</vt:lpstr>
      <vt:lpstr>Checkliste!Druckbereich</vt:lpstr>
    </vt:vector>
  </TitlesOfParts>
  <Company>ThyssenKrupp Elevator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Frank, Andreas</dc:creator>
  <cp:lastModifiedBy>Momm, Andreas</cp:lastModifiedBy>
  <cp:lastPrinted>2017-12-01T12:49:40Z</cp:lastPrinted>
  <dcterms:created xsi:type="dcterms:W3CDTF">2017-10-24T14:31:48Z</dcterms:created>
  <dcterms:modified xsi:type="dcterms:W3CDTF">2017-12-01T13:00:22Z</dcterms:modified>
</cp:coreProperties>
</file>